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EMBO REVISION 2021 files submitted\Submission for second revision\SOURCE DATA\Figure 7\"/>
    </mc:Choice>
  </mc:AlternateContent>
  <xr:revisionPtr revIDLastSave="0" documentId="13_ncr:1_{F228B7B8-31BE-41AD-8D16-8AC27D45CF04}" xr6:coauthVersionLast="45" xr6:coauthVersionMax="45" xr10:uidLastSave="{00000000-0000-0000-0000-000000000000}"/>
  <bookViews>
    <workbookView xWindow="8835" yWindow="255" windowWidth="17100" windowHeight="12255" xr2:uid="{DE92790E-90F3-415F-82E3-746D6A71AA36}"/>
  </bookViews>
  <sheets>
    <sheet name="qRT-PCR MS2 mRNA" sheetId="7" r:id="rId1"/>
    <sheet name="exp 2" sheetId="2" r:id="rId2"/>
    <sheet name="exp 3" sheetId="4" r:id="rId3"/>
    <sheet name="exp 4" sheetId="3" r:id="rId4"/>
    <sheet name="exp 7" sheetId="12" r:id="rId5"/>
    <sheet name="exp 8" sheetId="8" r:id="rId6"/>
    <sheet name="exp 10" sheetId="11" r:id="rId7"/>
    <sheet name="exp 12" sheetId="9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2" i="12" l="1"/>
  <c r="E12" i="12"/>
  <c r="F10" i="12"/>
  <c r="E10" i="12"/>
  <c r="F8" i="12"/>
  <c r="E8" i="12"/>
  <c r="F6" i="12"/>
  <c r="E6" i="12"/>
  <c r="F4" i="12"/>
  <c r="E4" i="12"/>
  <c r="F2" i="12"/>
  <c r="E2" i="12"/>
  <c r="G2" i="12" l="1"/>
  <c r="H2" i="12" s="1"/>
  <c r="I2" i="12" s="1"/>
  <c r="G6" i="12"/>
  <c r="H6" i="12" s="1"/>
  <c r="I6" i="12" s="1"/>
  <c r="G10" i="12"/>
  <c r="H10" i="12" s="1"/>
  <c r="I10" i="12" s="1"/>
  <c r="G12" i="12"/>
  <c r="G4" i="12"/>
  <c r="G8" i="12"/>
  <c r="H4" i="12" l="1"/>
  <c r="I4" i="12" s="1"/>
  <c r="H12" i="12"/>
  <c r="I12" i="12" s="1"/>
  <c r="H8" i="12"/>
  <c r="I8" i="12" s="1"/>
  <c r="F8" i="11" l="1"/>
  <c r="E8" i="11"/>
  <c r="G8" i="11" s="1"/>
  <c r="F6" i="11"/>
  <c r="E6" i="11"/>
  <c r="F4" i="11"/>
  <c r="E4" i="11"/>
  <c r="G4" i="11" s="1"/>
  <c r="F2" i="11"/>
  <c r="E2" i="11"/>
  <c r="G2" i="11" s="1"/>
  <c r="H2" i="11" s="1"/>
  <c r="I2" i="11" s="1"/>
  <c r="H4" i="11" l="1"/>
  <c r="I4" i="11" s="1"/>
  <c r="G6" i="11"/>
  <c r="H6" i="11" s="1"/>
  <c r="I6" i="11" s="1"/>
  <c r="G9" i="9"/>
  <c r="F8" i="9"/>
  <c r="E8" i="9"/>
  <c r="G7" i="9"/>
  <c r="F6" i="9"/>
  <c r="E6" i="9"/>
  <c r="G6" i="9" s="1"/>
  <c r="H6" i="9" s="1"/>
  <c r="I6" i="9" s="1"/>
  <c r="G5" i="9"/>
  <c r="F4" i="9"/>
  <c r="E4" i="9"/>
  <c r="G3" i="9"/>
  <c r="F2" i="9"/>
  <c r="E2" i="9"/>
  <c r="G2" i="9" s="1"/>
  <c r="F8" i="8"/>
  <c r="E8" i="8"/>
  <c r="G8" i="8" s="1"/>
  <c r="F6" i="8"/>
  <c r="E6" i="8"/>
  <c r="G6" i="8" s="1"/>
  <c r="H6" i="8" s="1"/>
  <c r="I6" i="8" s="1"/>
  <c r="F4" i="8"/>
  <c r="E4" i="8"/>
  <c r="F2" i="8"/>
  <c r="E2" i="8"/>
  <c r="G2" i="8" s="1"/>
  <c r="H2" i="8" s="1"/>
  <c r="I2" i="8" s="1"/>
  <c r="H2" i="9" l="1"/>
  <c r="I2" i="9" s="1"/>
  <c r="G4" i="9"/>
  <c r="H4" i="9" s="1"/>
  <c r="I4" i="9" s="1"/>
  <c r="G8" i="9"/>
  <c r="H8" i="9" s="1"/>
  <c r="I8" i="9" s="1"/>
  <c r="H8" i="11"/>
  <c r="I8" i="11" s="1"/>
  <c r="H8" i="8"/>
  <c r="I8" i="8" s="1"/>
  <c r="G4" i="8"/>
  <c r="H4" i="8" s="1"/>
  <c r="I4" i="8" s="1"/>
  <c r="F4" i="4" l="1"/>
  <c r="E12" i="3"/>
  <c r="F12" i="4"/>
  <c r="F10" i="4"/>
  <c r="F8" i="4"/>
  <c r="F6" i="4"/>
  <c r="F2" i="4"/>
  <c r="E12" i="4"/>
  <c r="E10" i="4"/>
  <c r="E8" i="4"/>
  <c r="E6" i="4"/>
  <c r="E4" i="4"/>
  <c r="E2" i="4"/>
  <c r="G2" i="4" s="1"/>
  <c r="H2" i="4" s="1"/>
  <c r="I2" i="4" s="1"/>
  <c r="F12" i="3"/>
  <c r="F10" i="3"/>
  <c r="F8" i="3"/>
  <c r="F6" i="3"/>
  <c r="F4" i="3"/>
  <c r="F2" i="3"/>
  <c r="E10" i="3"/>
  <c r="E8" i="3"/>
  <c r="E6" i="3"/>
  <c r="E4" i="3"/>
  <c r="E2" i="3"/>
  <c r="F6" i="2"/>
  <c r="F8" i="2"/>
  <c r="F10" i="2"/>
  <c r="F12" i="2"/>
  <c r="E6" i="2"/>
  <c r="F4" i="2"/>
  <c r="F2" i="2"/>
  <c r="E12" i="2"/>
  <c r="E10" i="2"/>
  <c r="E8" i="2"/>
  <c r="E4" i="2"/>
  <c r="E2" i="2"/>
  <c r="G10" i="2" l="1"/>
  <c r="H10" i="2" s="1"/>
  <c r="I10" i="2" s="1"/>
  <c r="G6" i="3"/>
  <c r="H6" i="3" s="1"/>
  <c r="I6" i="3" s="1"/>
  <c r="G2" i="3"/>
  <c r="H2" i="3" s="1"/>
  <c r="I2" i="3" s="1"/>
  <c r="G4" i="2"/>
  <c r="G8" i="3"/>
  <c r="G4" i="3"/>
  <c r="G10" i="3"/>
  <c r="H10" i="3" s="1"/>
  <c r="I10" i="3" s="1"/>
  <c r="G12" i="3"/>
  <c r="G6" i="2"/>
  <c r="H6" i="2" s="1"/>
  <c r="I6" i="2" s="1"/>
  <c r="G2" i="2"/>
  <c r="H2" i="2" s="1"/>
  <c r="I2" i="2" s="1"/>
  <c r="G12" i="2"/>
  <c r="G12" i="4"/>
  <c r="G6" i="4"/>
  <c r="H6" i="4" s="1"/>
  <c r="I6" i="4" s="1"/>
  <c r="G8" i="4"/>
  <c r="G4" i="4"/>
  <c r="H4" i="4" s="1"/>
  <c r="G10" i="4"/>
  <c r="H10" i="4" s="1"/>
  <c r="I10" i="4" s="1"/>
  <c r="G8" i="2"/>
  <c r="H4" i="3" l="1"/>
  <c r="I4" i="3" s="1"/>
  <c r="I4" i="4"/>
  <c r="H12" i="2"/>
  <c r="I12" i="2" s="1"/>
  <c r="H8" i="3"/>
  <c r="I8" i="3" s="1"/>
  <c r="H12" i="3"/>
  <c r="I12" i="3" s="1"/>
  <c r="H8" i="2"/>
  <c r="I8" i="2" s="1"/>
  <c r="H4" i="2"/>
  <c r="I4" i="2" s="1"/>
  <c r="H8" i="4"/>
  <c r="I8" i="4" s="1"/>
  <c r="H12" i="4"/>
  <c r="I12" i="4" s="1"/>
</calcChain>
</file>

<file path=xl/sharedStrings.xml><?xml version="1.0" encoding="utf-8"?>
<sst xmlns="http://schemas.openxmlformats.org/spreadsheetml/2006/main" count="190" uniqueCount="31">
  <si>
    <t>primer 1</t>
  </si>
  <si>
    <t>gapdh</t>
  </si>
  <si>
    <t>sample</t>
  </si>
  <si>
    <t>mean primer 1</t>
  </si>
  <si>
    <t>mean gapdh</t>
  </si>
  <si>
    <t>dCT</t>
  </si>
  <si>
    <t>ddCT</t>
  </si>
  <si>
    <t>2^-ddCT</t>
  </si>
  <si>
    <t>siCON</t>
  </si>
  <si>
    <t>siCON+DSB</t>
  </si>
  <si>
    <t>siCDKL5 3</t>
  </si>
  <si>
    <t>siCDKL5 3+DSB</t>
  </si>
  <si>
    <t>EXP 2</t>
  </si>
  <si>
    <t>EXP 3</t>
  </si>
  <si>
    <t>EXP 4</t>
  </si>
  <si>
    <t>EXP 7</t>
  </si>
  <si>
    <t>EXP8</t>
  </si>
  <si>
    <t>EXP 10</t>
  </si>
  <si>
    <t>EXP 12</t>
  </si>
  <si>
    <t>PRIMER 1</t>
  </si>
  <si>
    <t>GAPDH</t>
  </si>
  <si>
    <t>MEAN PRIMER 1</t>
  </si>
  <si>
    <t>MEAN GAPDH</t>
  </si>
  <si>
    <t>1'</t>
  </si>
  <si>
    <t>2'</t>
  </si>
  <si>
    <t>MEAN  PRIMER1</t>
  </si>
  <si>
    <t>siCDKL5-b</t>
  </si>
  <si>
    <t>siCDKL5-b+DSB</t>
  </si>
  <si>
    <t>siCDKL5b</t>
  </si>
  <si>
    <t>siCDKL5b+DSB</t>
  </si>
  <si>
    <t xml:space="preserve">sample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</si>
</sst>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.00;\-###0.00"/>
    <numFmt numFmtId="165" formatCode="0.0000000000000_ ;\-0.0000000000000\ "/>
    <numFmt numFmtId="166" formatCode="0.00000000000000_ ;\-0.00000000000000\ "/>
    <numFmt numFmtId="167" formatCode="0.000000000000_ ;\-0.000000000000\ "/>
  </numFmts>
  <fonts count="6" x14ac:knownFonts="1">
    <font>
      <sz val="11"/>
      <color theme="1"/>
      <name val="Calibri"/>
      <family val="2"/>
      <scheme val="minor"/>
    </font>
    <font>
      <sz val="8.25"/>
      <name val="Microsoft Sans Serif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left"/>
    </xf>
    <xf numFmtId="0" fontId="4" fillId="3" borderId="1" xfId="0" applyFont="1" applyFill="1" applyBorder="1"/>
    <xf numFmtId="0" fontId="0" fillId="0" borderId="0" xfId="0" applyBorder="1"/>
    <xf numFmtId="0" fontId="0" fillId="0" borderId="1" xfId="0" applyBorder="1" applyAlignment="1">
      <alignment horizontal="left"/>
    </xf>
    <xf numFmtId="0" fontId="0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0" fontId="4" fillId="0" borderId="1" xfId="0" applyFont="1" applyFill="1" applyBorder="1"/>
    <xf numFmtId="0" fontId="5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164" fontId="1" fillId="0" borderId="1" xfId="0" applyNumberFormat="1" applyFont="1" applyBorder="1" applyAlignment="1">
      <alignment horizontal="left" vertical="center"/>
    </xf>
    <xf numFmtId="165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left"/>
    </xf>
    <xf numFmtId="165" fontId="0" fillId="2" borderId="1" xfId="0" applyNumberFormat="1" applyFill="1" applyBorder="1" applyAlignment="1">
      <alignment horizontal="left"/>
    </xf>
    <xf numFmtId="164" fontId="1" fillId="0" borderId="0" xfId="0" applyNumberFormat="1" applyFont="1" applyAlignment="1">
      <alignment horizontal="left" vertical="center"/>
    </xf>
    <xf numFmtId="164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  <xf numFmtId="166" fontId="0" fillId="0" borderId="1" xfId="0" applyNumberFormat="1" applyBorder="1" applyAlignment="1">
      <alignment horizontal="left"/>
    </xf>
    <xf numFmtId="166" fontId="0" fillId="2" borderId="1" xfId="0" applyNumberFormat="1" applyFill="1" applyBorder="1" applyAlignment="1">
      <alignment horizontal="left"/>
    </xf>
    <xf numFmtId="165" fontId="0" fillId="0" borderId="0" xfId="0" applyNumberFormat="1" applyAlignment="1">
      <alignment horizontal="left"/>
    </xf>
    <xf numFmtId="0" fontId="0" fillId="0" borderId="1" xfId="0" applyFont="1" applyBorder="1" applyAlignment="1">
      <alignment horizontal="left"/>
    </xf>
    <xf numFmtId="164" fontId="4" fillId="0" borderId="1" xfId="0" applyNumberFormat="1" applyFont="1" applyBorder="1" applyAlignment="1">
      <alignment horizontal="left" vertical="center"/>
    </xf>
    <xf numFmtId="164" fontId="0" fillId="0" borderId="1" xfId="0" applyNumberFormat="1" applyFont="1" applyBorder="1" applyAlignment="1">
      <alignment horizontal="left"/>
    </xf>
    <xf numFmtId="165" fontId="0" fillId="0" borderId="1" xfId="0" applyNumberFormat="1" applyFont="1" applyBorder="1" applyAlignment="1">
      <alignment horizontal="left"/>
    </xf>
    <xf numFmtId="165" fontId="0" fillId="2" borderId="1" xfId="0" applyNumberFormat="1" applyFont="1" applyFill="1" applyBorder="1" applyAlignment="1">
      <alignment horizontal="left"/>
    </xf>
    <xf numFmtId="0" fontId="0" fillId="0" borderId="0" xfId="0" applyFont="1" applyAlignment="1">
      <alignment horizontal="left"/>
    </xf>
    <xf numFmtId="164" fontId="4" fillId="0" borderId="0" xfId="0" applyNumberFormat="1" applyFont="1" applyAlignment="1">
      <alignment horizontal="left" vertical="center"/>
    </xf>
    <xf numFmtId="164" fontId="0" fillId="0" borderId="0" xfId="0" applyNumberFormat="1" applyFont="1" applyAlignment="1">
      <alignment horizontal="left"/>
    </xf>
    <xf numFmtId="166" fontId="0" fillId="0" borderId="0" xfId="0" applyNumberFormat="1" applyFont="1" applyAlignment="1">
      <alignment horizontal="left"/>
    </xf>
    <xf numFmtId="167" fontId="0" fillId="0" borderId="0" xfId="0" applyNumberFormat="1" applyFont="1" applyAlignment="1">
      <alignment horizontal="left"/>
    </xf>
    <xf numFmtId="0" fontId="0" fillId="3" borderId="1" xfId="0" applyFill="1" applyBorder="1" applyAlignment="1">
      <alignment horizontal="left"/>
    </xf>
    <xf numFmtId="0" fontId="0" fillId="0" borderId="0" xfId="0" applyBorder="1" applyAlignment="1">
      <alignment horizontal="left"/>
    </xf>
    <xf numFmtId="0" fontId="0" fillId="3" borderId="1" xfId="0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3" fillId="0" borderId="0" xfId="0" applyFont="1"/>
    <xf numFmtId="0" fontId="3" fillId="0" borderId="1" xfId="0" applyFont="1" applyBorder="1" applyAlignment="1">
      <alignment horizontal="left"/>
    </xf>
    <xf numFmtId="0" fontId="0" fillId="2" borderId="1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938B9-1B8D-4BC1-8AE7-32A234265583}">
  <dimension ref="A1:J14"/>
  <sheetViews>
    <sheetView tabSelected="1" workbookViewId="0">
      <selection activeCell="D27" sqref="D27"/>
    </sheetView>
  </sheetViews>
  <sheetFormatPr defaultRowHeight="15" x14ac:dyDescent="0.25"/>
  <cols>
    <col min="1" max="1" width="19.42578125" bestFit="1" customWidth="1"/>
    <col min="8" max="8" width="12" bestFit="1" customWidth="1"/>
  </cols>
  <sheetData>
    <row r="1" spans="1:10" x14ac:dyDescent="0.25">
      <c r="A1" s="28"/>
      <c r="B1" s="48" t="s">
        <v>7</v>
      </c>
      <c r="C1" s="48"/>
      <c r="D1" s="48"/>
      <c r="E1" s="48"/>
      <c r="F1" s="48"/>
      <c r="G1" s="48"/>
      <c r="H1" s="48"/>
    </row>
    <row r="2" spans="1:10" s="42" customFormat="1" x14ac:dyDescent="0.25">
      <c r="A2" s="43"/>
      <c r="B2" s="43" t="s">
        <v>12</v>
      </c>
      <c r="C2" s="43" t="s">
        <v>13</v>
      </c>
      <c r="D2" s="43" t="s">
        <v>14</v>
      </c>
      <c r="E2" s="43" t="s">
        <v>15</v>
      </c>
      <c r="F2" s="43" t="s">
        <v>16</v>
      </c>
      <c r="G2" s="43" t="s">
        <v>17</v>
      </c>
      <c r="H2" s="43" t="s">
        <v>18</v>
      </c>
      <c r="J2" s="4"/>
    </row>
    <row r="3" spans="1:10" x14ac:dyDescent="0.25">
      <c r="A3" s="28"/>
      <c r="B3" s="46"/>
      <c r="C3" s="46"/>
      <c r="D3" s="46"/>
      <c r="E3" s="46"/>
      <c r="F3" s="46"/>
      <c r="G3" s="46"/>
      <c r="H3" s="46"/>
    </row>
    <row r="4" spans="1:10" ht="15.75" x14ac:dyDescent="0.25">
      <c r="A4" s="43" t="s">
        <v>8</v>
      </c>
      <c r="B4" s="28">
        <v>1</v>
      </c>
      <c r="C4" s="28">
        <v>1</v>
      </c>
      <c r="D4" s="28">
        <v>1</v>
      </c>
      <c r="E4" s="47">
        <v>1</v>
      </c>
      <c r="F4" s="28">
        <v>1</v>
      </c>
      <c r="G4" s="28">
        <v>1</v>
      </c>
      <c r="H4" s="28">
        <v>1</v>
      </c>
    </row>
    <row r="5" spans="1:10" ht="15.75" x14ac:dyDescent="0.25">
      <c r="A5" s="43"/>
      <c r="B5" s="28"/>
      <c r="C5" s="28"/>
      <c r="D5" s="28"/>
      <c r="E5" s="47"/>
      <c r="F5" s="28"/>
      <c r="G5" s="28"/>
      <c r="H5" s="28"/>
    </row>
    <row r="6" spans="1:10" ht="15.75" x14ac:dyDescent="0.25">
      <c r="A6" s="43" t="s">
        <v>9</v>
      </c>
      <c r="B6" s="28">
        <v>0.25207373118842141</v>
      </c>
      <c r="C6" s="28">
        <v>8.9913951181960661E-2</v>
      </c>
      <c r="D6" s="28">
        <v>9.6483374218442483E-2</v>
      </c>
      <c r="E6" s="47">
        <v>6.6174206243940673E-2</v>
      </c>
      <c r="F6" s="28">
        <v>0.15963086139374924</v>
      </c>
      <c r="G6" s="28">
        <v>9.3097902224314882E-2</v>
      </c>
      <c r="H6" s="28">
        <v>7.8270185063540179E-2</v>
      </c>
    </row>
    <row r="7" spans="1:10" ht="15.75" x14ac:dyDescent="0.25">
      <c r="A7" s="43"/>
      <c r="B7" s="28"/>
      <c r="C7" s="28"/>
      <c r="D7" s="28"/>
      <c r="E7" s="47"/>
      <c r="F7" s="28"/>
      <c r="G7" s="28"/>
      <c r="H7" s="28"/>
    </row>
    <row r="8" spans="1:10" ht="15.75" x14ac:dyDescent="0.25">
      <c r="A8" s="43" t="s">
        <v>26</v>
      </c>
      <c r="B8" s="28">
        <v>1</v>
      </c>
      <c r="C8" s="28">
        <v>1</v>
      </c>
      <c r="D8" s="28">
        <v>1</v>
      </c>
      <c r="E8" s="47">
        <v>1</v>
      </c>
      <c r="F8" s="28">
        <v>1</v>
      </c>
      <c r="G8" s="28">
        <v>1</v>
      </c>
      <c r="H8" s="28">
        <v>1</v>
      </c>
    </row>
    <row r="9" spans="1:10" ht="15.75" x14ac:dyDescent="0.25">
      <c r="A9" s="43"/>
      <c r="B9" s="28"/>
      <c r="C9" s="28"/>
      <c r="D9" s="28"/>
      <c r="E9" s="47"/>
      <c r="F9" s="28"/>
      <c r="G9" s="28"/>
      <c r="H9" s="28"/>
    </row>
    <row r="10" spans="1:10" ht="15.75" x14ac:dyDescent="0.25">
      <c r="A10" s="43" t="s">
        <v>27</v>
      </c>
      <c r="B10" s="28">
        <v>0.38325509370707883</v>
      </c>
      <c r="C10" s="28">
        <v>0.13648790221270132</v>
      </c>
      <c r="D10" s="28">
        <v>0.18792438533383563</v>
      </c>
      <c r="E10" s="47">
        <v>0.143023179900476</v>
      </c>
      <c r="F10" s="28">
        <v>0.42460456232838112</v>
      </c>
      <c r="G10" s="28">
        <v>0.19799688619513886</v>
      </c>
      <c r="H10" s="28">
        <v>0.18243989918252515</v>
      </c>
    </row>
    <row r="11" spans="1:10" ht="15.75" x14ac:dyDescent="0.25">
      <c r="A11" s="43"/>
      <c r="B11" s="28"/>
      <c r="C11" s="28"/>
      <c r="D11" s="28"/>
      <c r="E11" s="47"/>
      <c r="F11" s="28"/>
      <c r="G11" s="28"/>
      <c r="H11" s="28"/>
    </row>
    <row r="12" spans="1:10" ht="15.75" x14ac:dyDescent="0.25">
      <c r="A12" s="43" t="s">
        <v>10</v>
      </c>
      <c r="B12" s="28">
        <v>1</v>
      </c>
      <c r="C12" s="28">
        <v>1</v>
      </c>
      <c r="D12" s="28">
        <v>1</v>
      </c>
      <c r="E12" s="47">
        <v>1</v>
      </c>
      <c r="F12" s="28"/>
      <c r="G12" s="28"/>
      <c r="H12" s="28"/>
    </row>
    <row r="13" spans="1:10" ht="15.75" x14ac:dyDescent="0.25">
      <c r="A13" s="43"/>
      <c r="B13" s="28"/>
      <c r="C13" s="28"/>
      <c r="D13" s="28"/>
      <c r="E13" s="47"/>
      <c r="F13" s="28"/>
      <c r="G13" s="28"/>
      <c r="H13" s="28"/>
    </row>
    <row r="14" spans="1:10" ht="15.75" x14ac:dyDescent="0.25">
      <c r="A14" s="43" t="s">
        <v>11</v>
      </c>
      <c r="B14" s="28">
        <v>0.4237033175501525</v>
      </c>
      <c r="C14" s="28">
        <v>0.34202057589749368</v>
      </c>
      <c r="D14" s="28">
        <v>0.18166017943101523</v>
      </c>
      <c r="E14" s="47">
        <v>0.13445915935261804</v>
      </c>
      <c r="F14" s="28"/>
      <c r="G14" s="28"/>
      <c r="H14" s="28"/>
    </row>
  </sheetData>
  <mergeCells count="1">
    <mergeCell ref="B1: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BAC80-4286-4859-BE72-ADC1FECA26E2}">
  <dimension ref="A1:J58"/>
  <sheetViews>
    <sheetView zoomScaleNormal="100" workbookViewId="0">
      <selection activeCell="G21" sqref="G21"/>
    </sheetView>
  </sheetViews>
  <sheetFormatPr defaultColWidth="8.85546875" defaultRowHeight="15" x14ac:dyDescent="0.25"/>
  <cols>
    <col min="1" max="1" width="14.28515625" bestFit="1" customWidth="1"/>
    <col min="2" max="2" width="8.140625" style="5" bestFit="1" customWidth="1"/>
    <col min="3" max="3" width="9.140625" style="5" bestFit="1" customWidth="1"/>
    <col min="4" max="4" width="7" style="5" bestFit="1" customWidth="1"/>
    <col min="5" max="5" width="20.140625" style="5" bestFit="1" customWidth="1"/>
    <col min="6" max="6" width="12.7109375" style="5" bestFit="1" customWidth="1"/>
    <col min="7" max="7" width="19.5703125" style="5" bestFit="1" customWidth="1"/>
    <col min="8" max="9" width="19" style="5" bestFit="1" customWidth="1"/>
    <col min="10" max="10" width="14.85546875" style="33" bestFit="1" customWidth="1"/>
  </cols>
  <sheetData>
    <row r="1" spans="1:10" x14ac:dyDescent="0.25">
      <c r="B1" s="10" t="s">
        <v>2</v>
      </c>
      <c r="C1" s="10" t="s">
        <v>0</v>
      </c>
      <c r="D1" s="10" t="s">
        <v>1</v>
      </c>
      <c r="E1" s="10" t="s">
        <v>3</v>
      </c>
      <c r="F1" s="10" t="s">
        <v>4</v>
      </c>
      <c r="G1" s="10" t="s">
        <v>5</v>
      </c>
      <c r="H1" s="10" t="s">
        <v>6</v>
      </c>
      <c r="I1" s="10" t="s">
        <v>7</v>
      </c>
      <c r="J1" s="28"/>
    </row>
    <row r="2" spans="1:10" x14ac:dyDescent="0.25">
      <c r="A2" s="40" t="s">
        <v>8</v>
      </c>
      <c r="B2" s="10">
        <v>1</v>
      </c>
      <c r="C2" s="18">
        <v>15.8926452441543</v>
      </c>
      <c r="D2" s="18">
        <v>16.1778021544892</v>
      </c>
      <c r="E2" s="19">
        <f>AVERAGE(C2:C3)</f>
        <v>15.894695244154299</v>
      </c>
      <c r="F2" s="20">
        <f>AVERAGE(D2:D3)</f>
        <v>16.184168876722502</v>
      </c>
      <c r="G2" s="19">
        <f>E2-F2</f>
        <v>-0.28947363256820324</v>
      </c>
      <c r="H2" s="19">
        <f>G2-G2</f>
        <v>0</v>
      </c>
      <c r="I2" s="21">
        <f>2^-H2</f>
        <v>1</v>
      </c>
      <c r="J2" s="44" t="s">
        <v>8</v>
      </c>
    </row>
    <row r="3" spans="1:10" x14ac:dyDescent="0.25">
      <c r="A3" s="40" t="s">
        <v>8</v>
      </c>
      <c r="B3" s="10">
        <v>1</v>
      </c>
      <c r="C3" s="18">
        <v>15.8967452441543</v>
      </c>
      <c r="D3" s="18">
        <v>16.190535598955801</v>
      </c>
      <c r="E3" s="10"/>
      <c r="F3" s="10"/>
      <c r="G3" s="19"/>
      <c r="H3" s="10"/>
      <c r="I3" s="21"/>
      <c r="J3" s="44"/>
    </row>
    <row r="4" spans="1:10" x14ac:dyDescent="0.25">
      <c r="A4" s="40" t="s">
        <v>9</v>
      </c>
      <c r="B4" s="10">
        <v>2</v>
      </c>
      <c r="C4" s="18">
        <v>18.016021822626499</v>
      </c>
      <c r="D4" s="18">
        <v>16.357688706484801</v>
      </c>
      <c r="E4" s="20">
        <f>AVERAGE(C4:C5)</f>
        <v>18.129878877455347</v>
      </c>
      <c r="F4" s="20">
        <f>AVERAGE(D4:D5)</f>
        <v>16.431270196724903</v>
      </c>
      <c r="G4" s="19">
        <f>E4-F4</f>
        <v>1.6986086807304446</v>
      </c>
      <c r="H4" s="19">
        <f>G4-G2</f>
        <v>1.9880823132986478</v>
      </c>
      <c r="I4" s="21">
        <f t="shared" ref="I4:I12" si="0">2^-H4</f>
        <v>0.25207373118842141</v>
      </c>
      <c r="J4" s="44" t="s">
        <v>9</v>
      </c>
    </row>
    <row r="5" spans="1:10" x14ac:dyDescent="0.25">
      <c r="A5" s="40" t="s">
        <v>9</v>
      </c>
      <c r="B5" s="10">
        <v>2</v>
      </c>
      <c r="C5" s="18">
        <v>18.243735932284199</v>
      </c>
      <c r="D5" s="18">
        <v>16.504851686965001</v>
      </c>
      <c r="E5" s="10"/>
      <c r="F5" s="10"/>
      <c r="G5" s="19"/>
      <c r="H5" s="10"/>
      <c r="I5" s="21"/>
      <c r="J5" s="44"/>
    </row>
    <row r="6" spans="1:10" x14ac:dyDescent="0.25">
      <c r="A6" s="40" t="s">
        <v>26</v>
      </c>
      <c r="B6" s="10">
        <v>3</v>
      </c>
      <c r="C6" s="18">
        <v>16.859389709227202</v>
      </c>
      <c r="D6" s="18">
        <v>17.188822445192901</v>
      </c>
      <c r="E6" s="20">
        <f>AVERAGE(C6:C7)</f>
        <v>16.859389709227202</v>
      </c>
      <c r="F6" s="20">
        <f>AVERAGE(D6:D7)</f>
        <v>17.073169602880348</v>
      </c>
      <c r="G6" s="19">
        <f>E6-F6</f>
        <v>-0.21377989365314676</v>
      </c>
      <c r="H6" s="19">
        <f>G6-G6</f>
        <v>0</v>
      </c>
      <c r="I6" s="21">
        <f t="shared" si="0"/>
        <v>1</v>
      </c>
      <c r="J6" s="44" t="s">
        <v>26</v>
      </c>
    </row>
    <row r="7" spans="1:10" x14ac:dyDescent="0.25">
      <c r="A7" s="40" t="s">
        <v>26</v>
      </c>
      <c r="B7" s="10">
        <v>3</v>
      </c>
      <c r="C7" s="18">
        <v>16.859389709227202</v>
      </c>
      <c r="D7" s="18">
        <v>16.957516760567799</v>
      </c>
      <c r="E7" s="10"/>
      <c r="F7" s="10"/>
      <c r="G7" s="19"/>
      <c r="H7" s="10"/>
      <c r="I7" s="21"/>
      <c r="J7" s="44"/>
    </row>
    <row r="8" spans="1:10" x14ac:dyDescent="0.25">
      <c r="A8" s="40" t="s">
        <v>27</v>
      </c>
      <c r="B8" s="10">
        <v>4</v>
      </c>
      <c r="C8" s="18">
        <v>17.5956187348668</v>
      </c>
      <c r="D8" s="18">
        <v>16.168931462249301</v>
      </c>
      <c r="E8" s="20">
        <f>AVERAGE(C8:C9)</f>
        <v>17.44870421690695</v>
      </c>
      <c r="F8" s="20">
        <f>AVERAGE(D8:D9)</f>
        <v>16.27886098203065</v>
      </c>
      <c r="G8" s="19">
        <f>E8-F8</f>
        <v>1.1698432348762999</v>
      </c>
      <c r="H8" s="19">
        <f>G8-G6</f>
        <v>1.3836231285294467</v>
      </c>
      <c r="I8" s="21">
        <f t="shared" si="0"/>
        <v>0.38325509370707883</v>
      </c>
      <c r="J8" s="44" t="s">
        <v>27</v>
      </c>
    </row>
    <row r="9" spans="1:10" x14ac:dyDescent="0.25">
      <c r="A9" s="40" t="s">
        <v>27</v>
      </c>
      <c r="B9" s="10">
        <v>4</v>
      </c>
      <c r="C9" s="18">
        <v>17.301789698947101</v>
      </c>
      <c r="D9" s="18">
        <v>16.388790501812</v>
      </c>
      <c r="E9" s="10"/>
      <c r="F9" s="10"/>
      <c r="G9" s="19"/>
      <c r="H9" s="10"/>
      <c r="I9" s="21"/>
      <c r="J9" s="44"/>
    </row>
    <row r="10" spans="1:10" x14ac:dyDescent="0.25">
      <c r="A10" s="40" t="s">
        <v>10</v>
      </c>
      <c r="B10" s="10">
        <v>5</v>
      </c>
      <c r="C10" s="18">
        <v>15.575194181488101</v>
      </c>
      <c r="D10" s="18">
        <v>16.179358615756399</v>
      </c>
      <c r="E10" s="20">
        <f>AVERAGE(C10:C11)</f>
        <v>15.51864781305005</v>
      </c>
      <c r="F10" s="20">
        <f>AVERAGE(D10:D11)</f>
        <v>16.04529607607315</v>
      </c>
      <c r="G10" s="19">
        <f>E10-F10</f>
        <v>-0.52664826302309997</v>
      </c>
      <c r="H10" s="19">
        <f>G10-G10</f>
        <v>0</v>
      </c>
      <c r="I10" s="21">
        <f t="shared" si="0"/>
        <v>1</v>
      </c>
      <c r="J10" s="44" t="s">
        <v>10</v>
      </c>
    </row>
    <row r="11" spans="1:10" x14ac:dyDescent="0.25">
      <c r="A11" s="40" t="s">
        <v>10</v>
      </c>
      <c r="B11" s="10">
        <v>5</v>
      </c>
      <c r="C11" s="18">
        <v>15.462101444611999</v>
      </c>
      <c r="D11" s="18">
        <v>15.911233536389901</v>
      </c>
      <c r="E11" s="10"/>
      <c r="F11" s="10"/>
      <c r="G11" s="19"/>
      <c r="H11" s="10"/>
      <c r="I11" s="21"/>
      <c r="J11" s="44"/>
    </row>
    <row r="12" spans="1:10" x14ac:dyDescent="0.25">
      <c r="A12" s="40" t="s">
        <v>11</v>
      </c>
      <c r="B12" s="10">
        <v>6</v>
      </c>
      <c r="C12" s="18">
        <v>16.9656564516545</v>
      </c>
      <c r="D12" s="18">
        <v>16.404299479359601</v>
      </c>
      <c r="E12" s="20">
        <f>AVERAGE(C12:C13)</f>
        <v>16.960185254619148</v>
      </c>
      <c r="F12" s="20">
        <f>AVERAGE(D12:D13)</f>
        <v>16.247959847643649</v>
      </c>
      <c r="G12" s="19">
        <f>E12-F12</f>
        <v>0.71222540697549874</v>
      </c>
      <c r="H12" s="19">
        <f>G12-G10</f>
        <v>1.2388736699985987</v>
      </c>
      <c r="I12" s="21">
        <f t="shared" si="0"/>
        <v>0.4237033175501525</v>
      </c>
      <c r="J12" s="44" t="s">
        <v>11</v>
      </c>
    </row>
    <row r="13" spans="1:10" x14ac:dyDescent="0.25">
      <c r="A13" s="40" t="s">
        <v>11</v>
      </c>
      <c r="B13" s="10">
        <v>6</v>
      </c>
      <c r="C13" s="18">
        <v>16.9547140575838</v>
      </c>
      <c r="D13" s="18">
        <v>16.091620215927701</v>
      </c>
      <c r="E13" s="10"/>
      <c r="F13" s="10"/>
      <c r="G13" s="10"/>
      <c r="H13" s="10"/>
      <c r="I13" s="10"/>
      <c r="J13" s="28"/>
    </row>
    <row r="31" spans="3:9" x14ac:dyDescent="0.25">
      <c r="C31" s="22"/>
      <c r="D31" s="22"/>
      <c r="E31" s="23"/>
      <c r="F31" s="23"/>
      <c r="G31" s="24"/>
      <c r="H31" s="24"/>
      <c r="I31" s="24"/>
    </row>
    <row r="32" spans="3:9" x14ac:dyDescent="0.25">
      <c r="C32" s="22"/>
      <c r="D32" s="22"/>
      <c r="G32" s="24"/>
      <c r="I32" s="24"/>
    </row>
    <row r="33" spans="3:9" x14ac:dyDescent="0.25">
      <c r="C33" s="22"/>
      <c r="D33" s="22"/>
      <c r="E33" s="23"/>
      <c r="F33" s="23"/>
      <c r="G33" s="24"/>
      <c r="H33" s="24"/>
      <c r="I33" s="24"/>
    </row>
    <row r="34" spans="3:9" x14ac:dyDescent="0.25">
      <c r="C34" s="22"/>
      <c r="D34" s="22"/>
      <c r="G34" s="24"/>
      <c r="I34" s="24"/>
    </row>
    <row r="35" spans="3:9" x14ac:dyDescent="0.25">
      <c r="C35" s="22"/>
      <c r="D35" s="22"/>
      <c r="E35" s="23"/>
      <c r="F35" s="23"/>
      <c r="G35" s="24"/>
      <c r="H35" s="24"/>
      <c r="I35" s="24"/>
    </row>
    <row r="36" spans="3:9" x14ac:dyDescent="0.25">
      <c r="C36" s="22"/>
      <c r="D36" s="22"/>
      <c r="G36" s="24"/>
      <c r="I36" s="24"/>
    </row>
    <row r="37" spans="3:9" x14ac:dyDescent="0.25">
      <c r="C37" s="22"/>
      <c r="D37" s="22"/>
      <c r="E37" s="23"/>
      <c r="F37" s="23"/>
      <c r="G37" s="24"/>
      <c r="H37" s="24"/>
      <c r="I37" s="24"/>
    </row>
    <row r="38" spans="3:9" x14ac:dyDescent="0.25">
      <c r="C38" s="22"/>
      <c r="D38" s="22"/>
      <c r="G38" s="24"/>
      <c r="I38" s="24"/>
    </row>
    <row r="39" spans="3:9" x14ac:dyDescent="0.25">
      <c r="C39" s="22"/>
      <c r="D39" s="22"/>
      <c r="E39" s="23"/>
      <c r="F39" s="23"/>
      <c r="G39" s="24"/>
      <c r="H39" s="24"/>
      <c r="I39" s="24"/>
    </row>
    <row r="40" spans="3:9" x14ac:dyDescent="0.25">
      <c r="C40" s="22"/>
      <c r="D40" s="22"/>
      <c r="G40" s="24"/>
      <c r="I40" s="24"/>
    </row>
    <row r="41" spans="3:9" x14ac:dyDescent="0.25">
      <c r="C41" s="22"/>
      <c r="D41" s="22"/>
      <c r="E41" s="23"/>
      <c r="F41" s="23"/>
      <c r="G41" s="24"/>
      <c r="H41" s="24"/>
      <c r="I41" s="24"/>
    </row>
    <row r="42" spans="3:9" x14ac:dyDescent="0.25">
      <c r="C42" s="22"/>
      <c r="D42" s="22"/>
    </row>
    <row r="47" spans="3:9" x14ac:dyDescent="0.25">
      <c r="C47" s="22"/>
      <c r="D47" s="22"/>
      <c r="E47" s="23"/>
      <c r="F47" s="23"/>
      <c r="G47" s="24"/>
      <c r="H47" s="24"/>
      <c r="I47" s="24"/>
    </row>
    <row r="48" spans="3:9" x14ac:dyDescent="0.25">
      <c r="C48" s="22"/>
      <c r="D48" s="22"/>
      <c r="G48" s="24"/>
      <c r="I48" s="24"/>
    </row>
    <row r="49" spans="3:9" x14ac:dyDescent="0.25">
      <c r="C49" s="22"/>
      <c r="D49" s="22"/>
      <c r="E49" s="23"/>
      <c r="F49" s="23"/>
      <c r="G49" s="24"/>
      <c r="H49" s="24"/>
      <c r="I49" s="24"/>
    </row>
    <row r="50" spans="3:9" x14ac:dyDescent="0.25">
      <c r="C50" s="22"/>
      <c r="D50" s="22"/>
      <c r="G50" s="24"/>
      <c r="I50" s="24"/>
    </row>
    <row r="51" spans="3:9" x14ac:dyDescent="0.25">
      <c r="C51" s="22"/>
      <c r="D51" s="22"/>
      <c r="E51" s="23"/>
      <c r="F51" s="23"/>
      <c r="G51" s="24"/>
      <c r="H51" s="24"/>
      <c r="I51" s="24"/>
    </row>
    <row r="52" spans="3:9" x14ac:dyDescent="0.25">
      <c r="C52" s="22"/>
      <c r="D52" s="22"/>
      <c r="G52" s="24"/>
      <c r="I52" s="24"/>
    </row>
    <row r="53" spans="3:9" x14ac:dyDescent="0.25">
      <c r="C53" s="22"/>
      <c r="D53" s="22"/>
      <c r="E53" s="23"/>
      <c r="F53" s="23"/>
      <c r="G53" s="24"/>
      <c r="H53" s="24"/>
      <c r="I53" s="24"/>
    </row>
    <row r="54" spans="3:9" x14ac:dyDescent="0.25">
      <c r="C54" s="22"/>
      <c r="D54" s="22"/>
      <c r="G54" s="24"/>
      <c r="I54" s="24"/>
    </row>
    <row r="55" spans="3:9" x14ac:dyDescent="0.25">
      <c r="C55" s="22"/>
      <c r="D55" s="22"/>
      <c r="E55" s="23"/>
      <c r="F55" s="23"/>
      <c r="G55" s="24"/>
      <c r="H55" s="24"/>
      <c r="I55" s="24"/>
    </row>
    <row r="56" spans="3:9" x14ac:dyDescent="0.25">
      <c r="C56" s="22"/>
      <c r="D56" s="22"/>
      <c r="G56" s="24"/>
      <c r="I56" s="24"/>
    </row>
    <row r="57" spans="3:9" x14ac:dyDescent="0.25">
      <c r="C57" s="22"/>
      <c r="D57" s="22"/>
      <c r="E57" s="23"/>
      <c r="F57" s="23"/>
      <c r="G57" s="24"/>
      <c r="H57" s="24"/>
      <c r="I57" s="24"/>
    </row>
    <row r="58" spans="3:9" x14ac:dyDescent="0.25">
      <c r="C58" s="22"/>
      <c r="D58" s="2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97DD5-8209-4A14-A909-1AD1B49A2D5A}">
  <dimension ref="A1:J59"/>
  <sheetViews>
    <sheetView zoomScaleNormal="100" workbookViewId="0">
      <selection activeCell="I12" sqref="I12"/>
    </sheetView>
  </sheetViews>
  <sheetFormatPr defaultColWidth="8.85546875" defaultRowHeight="15" x14ac:dyDescent="0.25"/>
  <cols>
    <col min="1" max="1" width="14.28515625" bestFit="1" customWidth="1"/>
    <col min="2" max="2" width="7.42578125" style="5" bestFit="1" customWidth="1"/>
    <col min="3" max="3" width="8.42578125" style="5" bestFit="1" customWidth="1"/>
    <col min="4" max="4" width="6.42578125" style="5" bestFit="1" customWidth="1"/>
    <col min="5" max="5" width="14" style="5" bestFit="1" customWidth="1"/>
    <col min="6" max="6" width="11.85546875" style="5" bestFit="1" customWidth="1"/>
    <col min="7" max="7" width="18" style="5" bestFit="1" customWidth="1"/>
    <col min="8" max="9" width="17.28515625" style="5" bestFit="1" customWidth="1"/>
    <col min="10" max="10" width="14.28515625" style="33" bestFit="1" customWidth="1"/>
  </cols>
  <sheetData>
    <row r="1" spans="1:10" x14ac:dyDescent="0.25">
      <c r="B1" s="10" t="s">
        <v>2</v>
      </c>
      <c r="C1" s="10" t="s">
        <v>0</v>
      </c>
      <c r="D1" s="10" t="s">
        <v>1</v>
      </c>
      <c r="E1" s="10" t="s">
        <v>3</v>
      </c>
      <c r="F1" s="10" t="s">
        <v>4</v>
      </c>
      <c r="G1" s="10" t="s">
        <v>5</v>
      </c>
      <c r="H1" s="10" t="s">
        <v>6</v>
      </c>
      <c r="I1" s="10" t="s">
        <v>7</v>
      </c>
      <c r="J1" s="28"/>
    </row>
    <row r="2" spans="1:10" x14ac:dyDescent="0.25">
      <c r="A2" s="40" t="s">
        <v>8</v>
      </c>
      <c r="B2" s="10">
        <v>1</v>
      </c>
      <c r="C2" s="18">
        <v>15.006112483418001</v>
      </c>
      <c r="D2" s="18">
        <v>17.432697025923201</v>
      </c>
      <c r="E2" s="20">
        <f>AVERAGE(C2:C3)</f>
        <v>14.937550337540952</v>
      </c>
      <c r="F2" s="20">
        <f>AVERAGE(D2:D3)</f>
        <v>17.095042986372398</v>
      </c>
      <c r="G2" s="25">
        <f>E2-F2</f>
        <v>-2.1574926488314468</v>
      </c>
      <c r="H2" s="25">
        <f>G2-G2</f>
        <v>0</v>
      </c>
      <c r="I2" s="26">
        <f>2^-H2</f>
        <v>1</v>
      </c>
      <c r="J2" s="44" t="s">
        <v>8</v>
      </c>
    </row>
    <row r="3" spans="1:10" x14ac:dyDescent="0.25">
      <c r="A3" s="40" t="s">
        <v>8</v>
      </c>
      <c r="B3" s="10">
        <v>1</v>
      </c>
      <c r="C3" s="18">
        <v>14.868988191663901</v>
      </c>
      <c r="D3" s="18">
        <v>16.7573889468216</v>
      </c>
      <c r="E3" s="10"/>
      <c r="F3" s="10"/>
      <c r="G3" s="25"/>
      <c r="H3" s="10"/>
      <c r="I3" s="26"/>
      <c r="J3" s="44"/>
    </row>
    <row r="4" spans="1:10" x14ac:dyDescent="0.25">
      <c r="A4" s="40" t="s">
        <v>9</v>
      </c>
      <c r="B4" s="10">
        <v>2</v>
      </c>
      <c r="C4" s="18">
        <v>17.927348200732901</v>
      </c>
      <c r="D4" s="18">
        <v>16.582480326712801</v>
      </c>
      <c r="E4" s="20">
        <f>AVERAGE(C4:C5)</f>
        <v>17.72022095916245</v>
      </c>
      <c r="F4" s="20">
        <f>AVERAGE(D4:D5)</f>
        <v>16.4024024020285</v>
      </c>
      <c r="G4" s="25">
        <f>E4-F4</f>
        <v>1.3178185571339505</v>
      </c>
      <c r="H4" s="25">
        <f>G4-G2</f>
        <v>3.4753112059653972</v>
      </c>
      <c r="I4" s="26">
        <f t="shared" ref="I4:I12" si="0">2^-H4</f>
        <v>8.9913951181960661E-2</v>
      </c>
      <c r="J4" s="44" t="s">
        <v>9</v>
      </c>
    </row>
    <row r="5" spans="1:10" x14ac:dyDescent="0.25">
      <c r="A5" s="40" t="s">
        <v>9</v>
      </c>
      <c r="B5" s="10">
        <v>2</v>
      </c>
      <c r="C5" s="18">
        <v>17.513093717592</v>
      </c>
      <c r="D5" s="18">
        <v>16.222324477344198</v>
      </c>
      <c r="E5" s="10"/>
      <c r="F5" s="10"/>
      <c r="G5" s="25"/>
      <c r="H5" s="10"/>
      <c r="I5" s="26"/>
      <c r="J5" s="44"/>
    </row>
    <row r="6" spans="1:10" x14ac:dyDescent="0.25">
      <c r="A6" s="40" t="s">
        <v>26</v>
      </c>
      <c r="B6" s="10">
        <v>3</v>
      </c>
      <c r="C6" s="18">
        <v>14.8167084895209</v>
      </c>
      <c r="D6" s="18">
        <v>16.842444483019399</v>
      </c>
      <c r="E6" s="20">
        <f>AVERAGE(C6:C7)</f>
        <v>14.642940604845601</v>
      </c>
      <c r="F6" s="20">
        <f>AVERAGE(D6:D7)</f>
        <v>16.98771816428215</v>
      </c>
      <c r="G6" s="25">
        <f>E6-F6</f>
        <v>-2.3447775594365492</v>
      </c>
      <c r="H6" s="25">
        <f>G6-G6</f>
        <v>0</v>
      </c>
      <c r="I6" s="26">
        <f t="shared" si="0"/>
        <v>1</v>
      </c>
      <c r="J6" s="44" t="s">
        <v>26</v>
      </c>
    </row>
    <row r="7" spans="1:10" x14ac:dyDescent="0.25">
      <c r="A7" s="40" t="s">
        <v>26</v>
      </c>
      <c r="B7" s="10">
        <v>3</v>
      </c>
      <c r="C7" s="18">
        <v>14.469172720170301</v>
      </c>
      <c r="D7" s="18">
        <v>17.1329918455449</v>
      </c>
      <c r="E7" s="10"/>
      <c r="F7" s="10"/>
      <c r="G7" s="25"/>
      <c r="H7" s="10"/>
      <c r="I7" s="26"/>
      <c r="J7" s="44"/>
    </row>
    <row r="8" spans="1:10" x14ac:dyDescent="0.25">
      <c r="A8" s="40" t="s">
        <v>27</v>
      </c>
      <c r="B8" s="10">
        <v>4</v>
      </c>
      <c r="C8" s="18">
        <v>16.715946074326698</v>
      </c>
      <c r="D8" s="18">
        <v>16.4179334635825</v>
      </c>
      <c r="E8" s="20">
        <f>AVERAGE(C8:C9)</f>
        <v>16.705362331329798</v>
      </c>
      <c r="F8" s="20">
        <f>AVERAGE(D8:D9)</f>
        <v>16.17698487749135</v>
      </c>
      <c r="G8" s="25">
        <f>E8-F8</f>
        <v>0.52837745383844847</v>
      </c>
      <c r="H8" s="25">
        <f>G8-G6</f>
        <v>2.8731550132749977</v>
      </c>
      <c r="I8" s="26">
        <f t="shared" si="0"/>
        <v>0.13648790221270132</v>
      </c>
      <c r="J8" s="44" t="s">
        <v>27</v>
      </c>
    </row>
    <row r="9" spans="1:10" x14ac:dyDescent="0.25">
      <c r="A9" s="40" t="s">
        <v>27</v>
      </c>
      <c r="B9" s="10">
        <v>4</v>
      </c>
      <c r="C9" s="18">
        <v>16.694778588332898</v>
      </c>
      <c r="D9" s="18">
        <v>15.9360362914002</v>
      </c>
      <c r="E9" s="10"/>
      <c r="F9" s="10"/>
      <c r="G9" s="25"/>
      <c r="H9" s="10"/>
      <c r="I9" s="26"/>
      <c r="J9" s="44"/>
    </row>
    <row r="10" spans="1:10" x14ac:dyDescent="0.25">
      <c r="A10" s="40" t="s">
        <v>10</v>
      </c>
      <c r="B10" s="10">
        <v>5</v>
      </c>
      <c r="C10" s="18">
        <v>16.423609376084102</v>
      </c>
      <c r="D10" s="18">
        <v>16.684862220870301</v>
      </c>
      <c r="E10" s="20">
        <f>AVERAGE(AVERAGE(C10:C11))</f>
        <v>16.447397117208702</v>
      </c>
      <c r="F10" s="20">
        <f>AVERAGE(D10:D11)</f>
        <v>16.684862220870301</v>
      </c>
      <c r="G10" s="25">
        <f>E10-F10</f>
        <v>-0.23746510366159868</v>
      </c>
      <c r="H10" s="25">
        <f>G10-G10</f>
        <v>0</v>
      </c>
      <c r="I10" s="26">
        <f t="shared" si="0"/>
        <v>1</v>
      </c>
      <c r="J10" s="44" t="s">
        <v>10</v>
      </c>
    </row>
    <row r="11" spans="1:10" x14ac:dyDescent="0.25">
      <c r="A11" s="40" t="s">
        <v>10</v>
      </c>
      <c r="B11" s="10">
        <v>5</v>
      </c>
      <c r="C11" s="18">
        <v>16.471184858333299</v>
      </c>
      <c r="D11" s="18">
        <v>16.684862220870301</v>
      </c>
      <c r="E11" s="10"/>
      <c r="F11" s="10"/>
      <c r="G11" s="25"/>
      <c r="H11" s="10"/>
      <c r="I11" s="26"/>
      <c r="J11" s="44"/>
    </row>
    <row r="12" spans="1:10" x14ac:dyDescent="0.25">
      <c r="A12" s="40" t="s">
        <v>11</v>
      </c>
      <c r="B12" s="10">
        <v>6</v>
      </c>
      <c r="C12" s="18">
        <v>17.970037834776399</v>
      </c>
      <c r="D12" s="18">
        <v>16.222324477344198</v>
      </c>
      <c r="E12" s="20">
        <f>AVERAGE(C12:C13)</f>
        <v>17.532823348568897</v>
      </c>
      <c r="F12" s="20">
        <f>AVERAGE(D12:D13)</f>
        <v>16.2224434773442</v>
      </c>
      <c r="G12" s="25">
        <f>E12-F12</f>
        <v>1.310379871224697</v>
      </c>
      <c r="H12" s="25">
        <f>G12-G10</f>
        <v>1.5478449748862957</v>
      </c>
      <c r="I12" s="26">
        <f t="shared" si="0"/>
        <v>0.34202057589749368</v>
      </c>
      <c r="J12" s="44" t="s">
        <v>11</v>
      </c>
    </row>
    <row r="13" spans="1:10" x14ac:dyDescent="0.25">
      <c r="A13" s="40" t="s">
        <v>11</v>
      </c>
      <c r="B13" s="10">
        <v>6</v>
      </c>
      <c r="C13" s="18">
        <v>17.095608862361399</v>
      </c>
      <c r="D13" s="18">
        <v>16.222562477344201</v>
      </c>
      <c r="E13" s="10"/>
      <c r="F13" s="10"/>
      <c r="G13" s="10"/>
      <c r="H13" s="10"/>
      <c r="I13" s="10"/>
      <c r="J13" s="28"/>
    </row>
    <row r="33" spans="3:9" x14ac:dyDescent="0.25">
      <c r="C33" s="22"/>
      <c r="D33" s="22"/>
      <c r="E33" s="23"/>
      <c r="F33" s="23"/>
      <c r="G33" s="24"/>
      <c r="H33" s="24"/>
      <c r="I33" s="24"/>
    </row>
    <row r="34" spans="3:9" x14ac:dyDescent="0.25">
      <c r="C34" s="22"/>
      <c r="D34" s="22"/>
      <c r="G34" s="24"/>
      <c r="I34" s="24"/>
    </row>
    <row r="35" spans="3:9" x14ac:dyDescent="0.25">
      <c r="C35" s="22"/>
      <c r="D35" s="22"/>
      <c r="E35" s="23"/>
      <c r="G35" s="24"/>
      <c r="H35" s="24"/>
      <c r="I35" s="24"/>
    </row>
    <row r="36" spans="3:9" x14ac:dyDescent="0.25">
      <c r="C36" s="22"/>
      <c r="D36" s="22"/>
      <c r="G36" s="24"/>
      <c r="I36" s="24"/>
    </row>
    <row r="37" spans="3:9" x14ac:dyDescent="0.25">
      <c r="C37" s="22"/>
      <c r="D37" s="22"/>
      <c r="E37" s="23"/>
      <c r="F37" s="23"/>
      <c r="G37" s="24"/>
      <c r="H37" s="24"/>
      <c r="I37" s="24"/>
    </row>
    <row r="38" spans="3:9" x14ac:dyDescent="0.25">
      <c r="C38" s="22"/>
      <c r="D38" s="22"/>
      <c r="G38" s="24"/>
      <c r="H38" s="24"/>
      <c r="I38" s="24"/>
    </row>
    <row r="39" spans="3:9" x14ac:dyDescent="0.25">
      <c r="C39" s="22"/>
      <c r="D39" s="22"/>
      <c r="E39" s="23"/>
      <c r="F39" s="23"/>
      <c r="G39" s="24"/>
      <c r="H39" s="24"/>
      <c r="I39" s="24"/>
    </row>
    <row r="40" spans="3:9" x14ac:dyDescent="0.25">
      <c r="C40" s="22"/>
      <c r="D40" s="22"/>
      <c r="G40" s="24"/>
      <c r="I40" s="24"/>
    </row>
    <row r="41" spans="3:9" x14ac:dyDescent="0.25">
      <c r="C41" s="22"/>
      <c r="D41" s="22"/>
      <c r="E41" s="23"/>
      <c r="F41" s="23"/>
      <c r="G41" s="24"/>
      <c r="H41" s="24"/>
      <c r="I41" s="24"/>
    </row>
    <row r="42" spans="3:9" x14ac:dyDescent="0.25">
      <c r="C42" s="22"/>
      <c r="D42" s="22"/>
      <c r="G42" s="24"/>
      <c r="I42" s="24"/>
    </row>
    <row r="43" spans="3:9" x14ac:dyDescent="0.25">
      <c r="C43" s="22"/>
      <c r="D43" s="22"/>
      <c r="E43" s="23"/>
      <c r="F43" s="23"/>
      <c r="G43" s="24"/>
      <c r="H43" s="24"/>
      <c r="I43" s="24"/>
    </row>
    <row r="44" spans="3:9" x14ac:dyDescent="0.25">
      <c r="C44" s="22"/>
      <c r="D44" s="22"/>
    </row>
    <row r="48" spans="3:9" x14ac:dyDescent="0.25">
      <c r="C48" s="22"/>
      <c r="D48" s="22"/>
      <c r="E48" s="23"/>
      <c r="F48" s="23"/>
      <c r="G48" s="27"/>
      <c r="H48" s="27"/>
      <c r="I48" s="27"/>
    </row>
    <row r="49" spans="3:9" x14ac:dyDescent="0.25">
      <c r="C49" s="22"/>
      <c r="D49" s="22"/>
      <c r="G49" s="27"/>
      <c r="I49" s="27"/>
    </row>
    <row r="50" spans="3:9" x14ac:dyDescent="0.25">
      <c r="C50" s="22"/>
      <c r="D50" s="22"/>
      <c r="E50" s="23"/>
      <c r="G50" s="27"/>
      <c r="H50" s="27"/>
      <c r="I50" s="27"/>
    </row>
    <row r="51" spans="3:9" x14ac:dyDescent="0.25">
      <c r="C51" s="22"/>
      <c r="D51" s="22"/>
      <c r="G51" s="27"/>
      <c r="H51" s="27"/>
      <c r="I51" s="27"/>
    </row>
    <row r="52" spans="3:9" x14ac:dyDescent="0.25">
      <c r="C52" s="22"/>
      <c r="D52" s="22"/>
      <c r="E52" s="23"/>
      <c r="F52" s="23"/>
      <c r="G52" s="27"/>
      <c r="H52" s="27"/>
      <c r="I52" s="27"/>
    </row>
    <row r="53" spans="3:9" x14ac:dyDescent="0.25">
      <c r="C53" s="22"/>
      <c r="D53" s="22"/>
      <c r="G53" s="27"/>
      <c r="I53" s="27"/>
    </row>
    <row r="54" spans="3:9" x14ac:dyDescent="0.25">
      <c r="C54" s="22"/>
      <c r="D54" s="22"/>
      <c r="E54" s="23"/>
      <c r="F54" s="23"/>
      <c r="G54" s="27"/>
      <c r="H54" s="27"/>
      <c r="I54" s="27"/>
    </row>
    <row r="55" spans="3:9" x14ac:dyDescent="0.25">
      <c r="C55" s="22"/>
      <c r="D55" s="22"/>
      <c r="G55" s="27"/>
      <c r="I55" s="27"/>
    </row>
    <row r="56" spans="3:9" x14ac:dyDescent="0.25">
      <c r="C56" s="22"/>
      <c r="D56" s="22"/>
      <c r="F56" s="23"/>
      <c r="G56" s="27"/>
      <c r="H56" s="27"/>
      <c r="I56" s="27"/>
    </row>
    <row r="57" spans="3:9" x14ac:dyDescent="0.25">
      <c r="C57" s="22"/>
      <c r="D57" s="22"/>
      <c r="G57" s="27"/>
      <c r="I57" s="27"/>
    </row>
    <row r="58" spans="3:9" x14ac:dyDescent="0.25">
      <c r="C58" s="22"/>
      <c r="D58" s="22"/>
      <c r="F58" s="23"/>
      <c r="G58" s="27"/>
      <c r="H58" s="27"/>
      <c r="I58" s="27"/>
    </row>
    <row r="59" spans="3:9" x14ac:dyDescent="0.25">
      <c r="C59" s="22"/>
      <c r="D59" s="2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3CB28-0CC3-47CB-AEC1-D1ABEE88B898}">
  <dimension ref="A1:J58"/>
  <sheetViews>
    <sheetView zoomScale="98" zoomScaleNormal="98" workbookViewId="0">
      <selection activeCell="H29" sqref="H29"/>
    </sheetView>
  </sheetViews>
  <sheetFormatPr defaultColWidth="8.85546875" defaultRowHeight="15" x14ac:dyDescent="0.25"/>
  <cols>
    <col min="1" max="1" width="14.28515625" style="1" bestFit="1" customWidth="1"/>
    <col min="2" max="2" width="7.42578125" style="33" bestFit="1" customWidth="1"/>
    <col min="3" max="3" width="8.42578125" style="33" bestFit="1" customWidth="1"/>
    <col min="4" max="4" width="6.42578125" style="33" bestFit="1" customWidth="1"/>
    <col min="5" max="5" width="14" style="33" bestFit="1" customWidth="1"/>
    <col min="6" max="6" width="11.85546875" style="33" bestFit="1" customWidth="1"/>
    <col min="7" max="7" width="17" style="33" bestFit="1" customWidth="1"/>
    <col min="8" max="9" width="16.42578125" style="33" bestFit="1" customWidth="1"/>
    <col min="10" max="10" width="14.28515625" style="33" bestFit="1" customWidth="1"/>
    <col min="11" max="16384" width="8.85546875" style="1"/>
  </cols>
  <sheetData>
    <row r="1" spans="1:10" x14ac:dyDescent="0.25">
      <c r="B1" s="28" t="s">
        <v>2</v>
      </c>
      <c r="C1" s="28" t="s">
        <v>0</v>
      </c>
      <c r="D1" s="28" t="s">
        <v>1</v>
      </c>
      <c r="E1" s="28" t="s">
        <v>3</v>
      </c>
      <c r="F1" s="28" t="s">
        <v>4</v>
      </c>
      <c r="G1" s="28" t="s">
        <v>5</v>
      </c>
      <c r="H1" s="28" t="s">
        <v>6</v>
      </c>
      <c r="I1" s="28" t="s">
        <v>7</v>
      </c>
      <c r="J1" s="28"/>
    </row>
    <row r="2" spans="1:10" x14ac:dyDescent="0.25">
      <c r="A2" s="40" t="s">
        <v>8</v>
      </c>
      <c r="B2" s="28">
        <v>1</v>
      </c>
      <c r="C2" s="29">
        <v>14.2113367910025</v>
      </c>
      <c r="D2" s="29">
        <v>16.198465030856401</v>
      </c>
      <c r="E2" s="30">
        <f>AVERAGE(C2:C3)</f>
        <v>14.15588714096495</v>
      </c>
      <c r="F2" s="30">
        <f>AVERAGE(D2:D3)</f>
        <v>16.349232515428199</v>
      </c>
      <c r="G2" s="31">
        <f>E2-F2</f>
        <v>-2.1933453744632487</v>
      </c>
      <c r="H2" s="31">
        <f>G2-G2</f>
        <v>0</v>
      </c>
      <c r="I2" s="32">
        <f>2^-H2</f>
        <v>1</v>
      </c>
      <c r="J2" s="44" t="s">
        <v>8</v>
      </c>
    </row>
    <row r="3" spans="1:10" x14ac:dyDescent="0.25">
      <c r="A3" s="40" t="s">
        <v>8</v>
      </c>
      <c r="B3" s="28">
        <v>1</v>
      </c>
      <c r="C3" s="29">
        <v>14.1004374909274</v>
      </c>
      <c r="D3" s="29">
        <v>16.5</v>
      </c>
      <c r="E3" s="28"/>
      <c r="F3" s="28"/>
      <c r="G3" s="31"/>
      <c r="H3" s="28"/>
      <c r="I3" s="32"/>
      <c r="J3" s="44"/>
    </row>
    <row r="4" spans="1:10" x14ac:dyDescent="0.25">
      <c r="A4" s="40" t="s">
        <v>9</v>
      </c>
      <c r="B4" s="28">
        <v>2</v>
      </c>
      <c r="C4" s="29">
        <v>17.221725129001001</v>
      </c>
      <c r="D4" s="29">
        <v>16.150744580861598</v>
      </c>
      <c r="E4" s="30">
        <f>AVERAGE(C4:C5)</f>
        <v>17.402832216510198</v>
      </c>
      <c r="F4" s="30">
        <f>AVERAGE(D4:D5)</f>
        <v>16.22260176327805</v>
      </c>
      <c r="G4" s="31">
        <f>E4-F4</f>
        <v>1.1802304532321486</v>
      </c>
      <c r="H4" s="31">
        <f>G4-G2</f>
        <v>3.3735758276953973</v>
      </c>
      <c r="I4" s="32">
        <f t="shared" ref="I4:I12" si="0">2^-H4</f>
        <v>9.6483374218442483E-2</v>
      </c>
      <c r="J4" s="44" t="s">
        <v>9</v>
      </c>
    </row>
    <row r="5" spans="1:10" x14ac:dyDescent="0.25">
      <c r="A5" s="40" t="s">
        <v>9</v>
      </c>
      <c r="B5" s="28">
        <v>2</v>
      </c>
      <c r="C5" s="29">
        <v>17.583939304019399</v>
      </c>
      <c r="D5" s="29">
        <v>16.294458945694501</v>
      </c>
      <c r="E5" s="28"/>
      <c r="F5" s="28"/>
      <c r="G5" s="31"/>
      <c r="H5" s="28"/>
      <c r="I5" s="32"/>
      <c r="J5" s="44"/>
    </row>
    <row r="6" spans="1:10" x14ac:dyDescent="0.25">
      <c r="A6" s="40" t="s">
        <v>26</v>
      </c>
      <c r="B6" s="28">
        <v>3</v>
      </c>
      <c r="C6" s="29">
        <v>14.385375982246201</v>
      </c>
      <c r="D6" s="29">
        <v>16.185108080507199</v>
      </c>
      <c r="E6" s="30">
        <f>AVERAGE(C6:C7)</f>
        <v>14.388410881958499</v>
      </c>
      <c r="F6" s="30">
        <f>AVERAGE(AVERAGE(D6:D7))</f>
        <v>16.227787893574352</v>
      </c>
      <c r="G6" s="31">
        <f>E6-F6</f>
        <v>-1.8393770116158521</v>
      </c>
      <c r="H6" s="31">
        <f>G6-G6</f>
        <v>0</v>
      </c>
      <c r="I6" s="32">
        <f t="shared" si="0"/>
        <v>1</v>
      </c>
      <c r="J6" s="44" t="s">
        <v>26</v>
      </c>
    </row>
    <row r="7" spans="1:10" x14ac:dyDescent="0.25">
      <c r="A7" s="40" t="s">
        <v>26</v>
      </c>
      <c r="B7" s="28">
        <v>3</v>
      </c>
      <c r="C7" s="29">
        <v>14.3914457816708</v>
      </c>
      <c r="D7" s="29">
        <v>16.270467706641501</v>
      </c>
      <c r="E7" s="28"/>
      <c r="F7" s="28"/>
      <c r="G7" s="31"/>
      <c r="H7" s="28"/>
      <c r="I7" s="32"/>
      <c r="J7" s="44"/>
    </row>
    <row r="8" spans="1:10" x14ac:dyDescent="0.25">
      <c r="A8" s="40" t="s">
        <v>27</v>
      </c>
      <c r="B8" s="28">
        <v>4</v>
      </c>
      <c r="C8" s="29">
        <v>16.7830426758775</v>
      </c>
      <c r="D8" s="29">
        <v>16.295587242025199</v>
      </c>
      <c r="E8" s="30">
        <f>AVERAGE(C8:C9)</f>
        <v>16.812720639049751</v>
      </c>
      <c r="F8" s="30">
        <f>AVERAGE(D8:D9)</f>
        <v>16.240321840830802</v>
      </c>
      <c r="G8" s="31">
        <f>E8-F8</f>
        <v>0.57239879821894846</v>
      </c>
      <c r="H8" s="31">
        <f>G8-G6</f>
        <v>2.4117758098348006</v>
      </c>
      <c r="I8" s="32">
        <f t="shared" si="0"/>
        <v>0.18792438533383563</v>
      </c>
      <c r="J8" s="44" t="s">
        <v>27</v>
      </c>
    </row>
    <row r="9" spans="1:10" x14ac:dyDescent="0.25">
      <c r="A9" s="40" t="s">
        <v>27</v>
      </c>
      <c r="B9" s="28">
        <v>4</v>
      </c>
      <c r="C9" s="29">
        <v>16.842398602222001</v>
      </c>
      <c r="D9" s="29">
        <v>16.185056439636401</v>
      </c>
      <c r="E9" s="28"/>
      <c r="F9" s="28"/>
      <c r="G9" s="31"/>
      <c r="H9" s="28"/>
      <c r="I9" s="32"/>
      <c r="J9" s="44"/>
    </row>
    <row r="10" spans="1:10" x14ac:dyDescent="0.25">
      <c r="A10" s="40" t="s">
        <v>10</v>
      </c>
      <c r="B10" s="28">
        <v>5</v>
      </c>
      <c r="C10" s="29">
        <v>14.863741364146099</v>
      </c>
      <c r="D10" s="29">
        <v>16.4146442446945</v>
      </c>
      <c r="E10" s="30">
        <f>AVERAGE(C10:C11)</f>
        <v>14.689066297054749</v>
      </c>
      <c r="F10" s="30">
        <f>AVERAGE(D10:D11)</f>
        <v>16.292692178485602</v>
      </c>
      <c r="G10" s="31">
        <f>E10-F10</f>
        <v>-1.6036258814308528</v>
      </c>
      <c r="H10" s="31">
        <f>G10-G10</f>
        <v>0</v>
      </c>
      <c r="I10" s="32">
        <f t="shared" si="0"/>
        <v>1</v>
      </c>
      <c r="J10" s="44" t="s">
        <v>10</v>
      </c>
    </row>
    <row r="11" spans="1:10" x14ac:dyDescent="0.25">
      <c r="A11" s="40" t="s">
        <v>10</v>
      </c>
      <c r="B11" s="28">
        <v>5</v>
      </c>
      <c r="C11" s="29">
        <v>14.514391229963399</v>
      </c>
      <c r="D11" s="29">
        <v>16.1707401122767</v>
      </c>
      <c r="E11" s="28"/>
      <c r="F11" s="28"/>
      <c r="G11" s="31"/>
      <c r="H11" s="28"/>
      <c r="I11" s="32"/>
      <c r="J11" s="44"/>
    </row>
    <row r="12" spans="1:10" x14ac:dyDescent="0.25">
      <c r="A12" s="40" t="s">
        <v>11</v>
      </c>
      <c r="B12" s="28">
        <v>6</v>
      </c>
      <c r="C12" s="29">
        <v>17.1685481486548</v>
      </c>
      <c r="D12" s="29">
        <v>15.9605493615223</v>
      </c>
      <c r="E12" s="30">
        <f>AVERAGE(C12:C13)</f>
        <v>16.8342740743274</v>
      </c>
      <c r="F12" s="30">
        <f>AVERAGE(D12:D13)</f>
        <v>15.977214071122901</v>
      </c>
      <c r="G12" s="31">
        <f>E12-F12</f>
        <v>0.8570600032044986</v>
      </c>
      <c r="H12" s="31">
        <f>G12-G10</f>
        <v>2.4606858846353514</v>
      </c>
      <c r="I12" s="32">
        <f t="shared" si="0"/>
        <v>0.18166017943101523</v>
      </c>
      <c r="J12" s="44" t="s">
        <v>11</v>
      </c>
    </row>
    <row r="13" spans="1:10" x14ac:dyDescent="0.25">
      <c r="A13" s="40" t="s">
        <v>11</v>
      </c>
      <c r="B13" s="28">
        <v>6</v>
      </c>
      <c r="C13" s="29">
        <v>16.5</v>
      </c>
      <c r="D13" s="29">
        <v>15.993878780723501</v>
      </c>
      <c r="E13" s="28"/>
      <c r="F13" s="28"/>
      <c r="G13" s="28"/>
      <c r="H13" s="28"/>
      <c r="I13" s="28"/>
      <c r="J13" s="28"/>
    </row>
    <row r="32" spans="3:9" x14ac:dyDescent="0.25">
      <c r="C32" s="34"/>
      <c r="D32" s="34"/>
      <c r="E32" s="35"/>
      <c r="F32" s="35"/>
      <c r="G32" s="36"/>
      <c r="H32" s="36"/>
      <c r="I32" s="36"/>
    </row>
    <row r="33" spans="3:9" x14ac:dyDescent="0.25">
      <c r="C33" s="34"/>
      <c r="D33" s="34"/>
      <c r="G33" s="36"/>
      <c r="I33" s="36"/>
    </row>
    <row r="34" spans="3:9" x14ac:dyDescent="0.25">
      <c r="C34" s="34"/>
      <c r="D34" s="34"/>
      <c r="E34" s="35"/>
      <c r="F34" s="35"/>
      <c r="G34" s="36"/>
      <c r="H34" s="36"/>
      <c r="I34" s="36"/>
    </row>
    <row r="35" spans="3:9" x14ac:dyDescent="0.25">
      <c r="C35" s="34"/>
      <c r="D35" s="34"/>
      <c r="G35" s="36"/>
      <c r="I35" s="36"/>
    </row>
    <row r="36" spans="3:9" x14ac:dyDescent="0.25">
      <c r="C36" s="34"/>
      <c r="D36" s="34"/>
      <c r="E36" s="35"/>
      <c r="F36" s="35"/>
      <c r="G36" s="36"/>
      <c r="H36" s="36"/>
      <c r="I36" s="36"/>
    </row>
    <row r="37" spans="3:9" x14ac:dyDescent="0.25">
      <c r="C37" s="34"/>
      <c r="D37" s="34"/>
      <c r="G37" s="36"/>
      <c r="I37" s="36"/>
    </row>
    <row r="38" spans="3:9" x14ac:dyDescent="0.25">
      <c r="C38" s="34"/>
      <c r="D38" s="34"/>
      <c r="E38" s="35"/>
      <c r="F38" s="35"/>
      <c r="G38" s="36"/>
      <c r="H38" s="36"/>
      <c r="I38" s="36"/>
    </row>
    <row r="39" spans="3:9" x14ac:dyDescent="0.25">
      <c r="C39" s="34"/>
      <c r="D39" s="34"/>
      <c r="G39" s="36"/>
      <c r="I39" s="36"/>
    </row>
    <row r="40" spans="3:9" x14ac:dyDescent="0.25">
      <c r="C40" s="34"/>
      <c r="D40" s="34"/>
      <c r="E40" s="35"/>
      <c r="F40" s="35"/>
      <c r="G40" s="36"/>
      <c r="H40" s="36"/>
      <c r="I40" s="36"/>
    </row>
    <row r="41" spans="3:9" x14ac:dyDescent="0.25">
      <c r="C41" s="34"/>
      <c r="D41" s="34"/>
      <c r="G41" s="36"/>
      <c r="I41" s="36"/>
    </row>
    <row r="42" spans="3:9" x14ac:dyDescent="0.25">
      <c r="C42" s="34"/>
      <c r="D42" s="34"/>
      <c r="E42" s="35"/>
      <c r="F42" s="35"/>
      <c r="G42" s="36"/>
      <c r="H42" s="36"/>
      <c r="I42" s="36"/>
    </row>
    <row r="43" spans="3:9" x14ac:dyDescent="0.25">
      <c r="C43" s="34"/>
      <c r="D43" s="34"/>
    </row>
    <row r="47" spans="3:9" x14ac:dyDescent="0.25">
      <c r="C47" s="34"/>
      <c r="D47" s="34"/>
      <c r="E47" s="35"/>
      <c r="F47" s="35"/>
      <c r="G47" s="37"/>
      <c r="H47" s="37"/>
      <c r="I47" s="37"/>
    </row>
    <row r="48" spans="3:9" x14ac:dyDescent="0.25">
      <c r="C48" s="34"/>
      <c r="D48" s="34"/>
      <c r="G48" s="37"/>
      <c r="I48" s="37"/>
    </row>
    <row r="49" spans="3:9" x14ac:dyDescent="0.25">
      <c r="C49" s="34"/>
      <c r="D49" s="34"/>
      <c r="E49" s="35"/>
      <c r="F49" s="35"/>
      <c r="G49" s="37"/>
      <c r="H49" s="37"/>
      <c r="I49" s="37"/>
    </row>
    <row r="50" spans="3:9" x14ac:dyDescent="0.25">
      <c r="C50" s="34"/>
      <c r="D50" s="34"/>
      <c r="G50" s="37"/>
      <c r="I50" s="37"/>
    </row>
    <row r="51" spans="3:9" x14ac:dyDescent="0.25">
      <c r="C51" s="34"/>
      <c r="D51" s="34"/>
      <c r="E51" s="35"/>
      <c r="F51" s="35"/>
      <c r="G51" s="37"/>
      <c r="H51" s="37"/>
      <c r="I51" s="37"/>
    </row>
    <row r="52" spans="3:9" x14ac:dyDescent="0.25">
      <c r="C52" s="34"/>
      <c r="D52" s="34"/>
      <c r="G52" s="37"/>
      <c r="I52" s="37"/>
    </row>
    <row r="53" spans="3:9" x14ac:dyDescent="0.25">
      <c r="C53" s="34"/>
      <c r="D53" s="34"/>
      <c r="E53" s="35"/>
      <c r="F53" s="35"/>
      <c r="G53" s="37"/>
      <c r="H53" s="37"/>
      <c r="I53" s="37"/>
    </row>
    <row r="54" spans="3:9" x14ac:dyDescent="0.25">
      <c r="C54" s="34"/>
      <c r="D54" s="34"/>
      <c r="G54" s="37"/>
      <c r="I54" s="37"/>
    </row>
    <row r="55" spans="3:9" x14ac:dyDescent="0.25">
      <c r="C55" s="34"/>
      <c r="D55" s="34"/>
      <c r="E55" s="35"/>
      <c r="F55" s="35"/>
      <c r="G55" s="37"/>
      <c r="H55" s="37"/>
      <c r="I55" s="37"/>
    </row>
    <row r="56" spans="3:9" x14ac:dyDescent="0.25">
      <c r="C56" s="34"/>
      <c r="D56" s="34"/>
      <c r="G56" s="37"/>
      <c r="I56" s="37"/>
    </row>
    <row r="57" spans="3:9" x14ac:dyDescent="0.25">
      <c r="C57" s="34"/>
      <c r="D57" s="34"/>
      <c r="E57" s="35"/>
      <c r="F57" s="35"/>
      <c r="G57" s="37"/>
      <c r="H57" s="37"/>
      <c r="I57" s="37"/>
    </row>
    <row r="58" spans="3:9" x14ac:dyDescent="0.25">
      <c r="C58" s="34"/>
      <c r="D58" s="34"/>
      <c r="I58" s="3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7FC21-730A-445D-A35D-54ABD9442684}">
  <dimension ref="A1:K15"/>
  <sheetViews>
    <sheetView workbookViewId="0">
      <selection activeCell="H33" sqref="H33"/>
    </sheetView>
  </sheetViews>
  <sheetFormatPr defaultRowHeight="15" x14ac:dyDescent="0.25"/>
  <cols>
    <col min="1" max="1" width="14.28515625" bestFit="1" customWidth="1"/>
    <col min="2" max="2" width="7.42578125" style="39" bestFit="1" customWidth="1"/>
    <col min="3" max="4" width="12" style="39" bestFit="1" customWidth="1"/>
    <col min="5" max="5" width="15.140625" style="39" bestFit="1" customWidth="1"/>
    <col min="6" max="6" width="13.28515625" style="39" bestFit="1" customWidth="1"/>
    <col min="7" max="7" width="12.7109375" style="39" bestFit="1" customWidth="1"/>
    <col min="8" max="9" width="12" style="39" bestFit="1" customWidth="1"/>
    <col min="10" max="10" width="14.28515625" style="45" bestFit="1" customWidth="1"/>
    <col min="11" max="11" width="9.140625" style="9"/>
  </cols>
  <sheetData>
    <row r="1" spans="1:11" x14ac:dyDescent="0.25">
      <c r="B1" s="38" t="s">
        <v>2</v>
      </c>
      <c r="C1" s="38" t="s">
        <v>0</v>
      </c>
      <c r="D1" s="38" t="s">
        <v>20</v>
      </c>
      <c r="E1" s="38" t="s">
        <v>21</v>
      </c>
      <c r="F1" s="38" t="s">
        <v>22</v>
      </c>
      <c r="G1" s="38" t="s">
        <v>5</v>
      </c>
      <c r="H1" s="38" t="s">
        <v>6</v>
      </c>
      <c r="I1" s="38" t="s">
        <v>7</v>
      </c>
      <c r="J1" s="28"/>
    </row>
    <row r="2" spans="1:11" x14ac:dyDescent="0.25">
      <c r="A2" s="40" t="s">
        <v>8</v>
      </c>
      <c r="B2" s="28">
        <v>1</v>
      </c>
      <c r="C2" s="38">
        <v>16.135810930000002</v>
      </c>
      <c r="D2" s="38">
        <v>22.090471390000001</v>
      </c>
      <c r="E2" s="38">
        <f>AVERAGE(C2:C3)</f>
        <v>16.206986020000002</v>
      </c>
      <c r="F2" s="38">
        <f>AVERAGE(D2:D3)</f>
        <v>22.143911000000003</v>
      </c>
      <c r="G2" s="38">
        <f>E2-F2</f>
        <v>-5.9369249800000006</v>
      </c>
      <c r="H2" s="38">
        <f>G2-G2</f>
        <v>0</v>
      </c>
      <c r="I2" s="41">
        <f>2^-H2</f>
        <v>1</v>
      </c>
      <c r="J2" s="44" t="s">
        <v>8</v>
      </c>
    </row>
    <row r="3" spans="1:11" x14ac:dyDescent="0.25">
      <c r="A3" s="40" t="s">
        <v>8</v>
      </c>
      <c r="B3" s="28">
        <v>1</v>
      </c>
      <c r="C3" s="38">
        <v>16.278161109999999</v>
      </c>
      <c r="D3" s="38">
        <v>22.197350610000001</v>
      </c>
      <c r="E3" s="38"/>
      <c r="F3" s="38"/>
      <c r="G3" s="38"/>
      <c r="H3" s="38"/>
      <c r="I3" s="41"/>
      <c r="J3" s="44"/>
    </row>
    <row r="4" spans="1:11" x14ac:dyDescent="0.25">
      <c r="A4" s="40" t="s">
        <v>9</v>
      </c>
      <c r="B4" s="28">
        <v>2</v>
      </c>
      <c r="C4" s="38">
        <v>17.06258429</v>
      </c>
      <c r="D4" s="38">
        <v>19.054084979999999</v>
      </c>
      <c r="E4" s="38">
        <f>AVERAGE(C4:C5)</f>
        <v>16.988541175000002</v>
      </c>
      <c r="F4" s="38">
        <f>AVERAGE(D4:D5)</f>
        <v>19.007878949999998</v>
      </c>
      <c r="G4" s="38">
        <f>E4-F4</f>
        <v>-2.0193377749999968</v>
      </c>
      <c r="H4" s="38">
        <f>G4-G2</f>
        <v>3.9175872050000038</v>
      </c>
      <c r="I4" s="41">
        <f t="shared" ref="I4:I12" si="0">2^-H4</f>
        <v>6.6174206243940673E-2</v>
      </c>
      <c r="J4" s="44" t="s">
        <v>9</v>
      </c>
    </row>
    <row r="5" spans="1:11" x14ac:dyDescent="0.25">
      <c r="A5" s="40" t="s">
        <v>9</v>
      </c>
      <c r="B5" s="28">
        <v>2</v>
      </c>
      <c r="C5" s="38">
        <v>16.91449806</v>
      </c>
      <c r="D5" s="38">
        <v>18.961672920000002</v>
      </c>
      <c r="E5" s="38"/>
      <c r="F5" s="38"/>
      <c r="G5" s="38"/>
      <c r="H5" s="38"/>
      <c r="I5" s="41"/>
      <c r="J5" s="44"/>
    </row>
    <row r="6" spans="1:11" x14ac:dyDescent="0.25">
      <c r="A6" s="40" t="s">
        <v>26</v>
      </c>
      <c r="B6" s="28">
        <v>3</v>
      </c>
      <c r="C6" s="38">
        <v>17.10306885</v>
      </c>
      <c r="D6" s="38">
        <v>23.492192450000001</v>
      </c>
      <c r="E6" s="38">
        <f>AVERAGE(C6:C7)</f>
        <v>16.93082579</v>
      </c>
      <c r="F6" s="38">
        <f>AVERAGE(D6:D7)</f>
        <v>23.376665764999998</v>
      </c>
      <c r="G6" s="38">
        <f>E6-F6</f>
        <v>-6.4458399749999984</v>
      </c>
      <c r="H6" s="38">
        <f>G6-G6</f>
        <v>0</v>
      </c>
      <c r="I6" s="41">
        <f t="shared" si="0"/>
        <v>1</v>
      </c>
      <c r="J6" s="44" t="s">
        <v>26</v>
      </c>
    </row>
    <row r="7" spans="1:11" x14ac:dyDescent="0.25">
      <c r="A7" s="40" t="s">
        <v>26</v>
      </c>
      <c r="B7" s="28">
        <v>3</v>
      </c>
      <c r="C7" s="38">
        <v>16.758582730000001</v>
      </c>
      <c r="D7" s="38">
        <v>23.26113908</v>
      </c>
      <c r="E7" s="38"/>
      <c r="F7" s="38"/>
      <c r="G7" s="38"/>
      <c r="H7" s="38"/>
      <c r="I7" s="41"/>
      <c r="J7" s="44"/>
    </row>
    <row r="8" spans="1:11" x14ac:dyDescent="0.25">
      <c r="A8" s="40" t="s">
        <v>27</v>
      </c>
      <c r="B8" s="28">
        <v>4</v>
      </c>
      <c r="C8" s="38">
        <v>18.253135270000001</v>
      </c>
      <c r="D8" s="38">
        <v>21.243785030000002</v>
      </c>
      <c r="E8" s="38">
        <f>AVERAGE(C8:C9)</f>
        <v>18.13898854</v>
      </c>
      <c r="F8" s="38">
        <f>AVERAGE(D8:D9)</f>
        <v>21.27023441</v>
      </c>
      <c r="G8" s="38">
        <f>E8-F8</f>
        <v>-3.1312458700000008</v>
      </c>
      <c r="H8" s="38">
        <f>G8-G2</f>
        <v>2.8056791099999998</v>
      </c>
      <c r="I8" s="41">
        <f t="shared" si="0"/>
        <v>0.143023179900476</v>
      </c>
      <c r="J8" s="44" t="s">
        <v>27</v>
      </c>
    </row>
    <row r="9" spans="1:11" x14ac:dyDescent="0.25">
      <c r="A9" s="40" t="s">
        <v>27</v>
      </c>
      <c r="B9" s="28">
        <v>4</v>
      </c>
      <c r="C9" s="38">
        <v>18.024841810000002</v>
      </c>
      <c r="D9" s="38">
        <v>21.296683789999999</v>
      </c>
      <c r="E9" s="38"/>
      <c r="F9" s="38"/>
      <c r="G9" s="38"/>
      <c r="H9" s="38"/>
      <c r="I9" s="41"/>
      <c r="J9" s="44"/>
    </row>
    <row r="10" spans="1:11" x14ac:dyDescent="0.25">
      <c r="A10" s="40" t="s">
        <v>10</v>
      </c>
      <c r="B10" s="28">
        <v>5</v>
      </c>
      <c r="C10" s="38">
        <v>16.71326109</v>
      </c>
      <c r="D10" s="38">
        <v>22.389543799999998</v>
      </c>
      <c r="E10" s="38">
        <f>AVERAGE(C10:C11)</f>
        <v>16.662155415000001</v>
      </c>
      <c r="F10" s="38">
        <f>AVERAGE(D10:D11)</f>
        <v>22.475400655000001</v>
      </c>
      <c r="G10" s="38">
        <f>E10-F10</f>
        <v>-5.8132452400000005</v>
      </c>
      <c r="H10" s="38">
        <f>G10-G10</f>
        <v>0</v>
      </c>
      <c r="I10" s="41">
        <f t="shared" si="0"/>
        <v>1</v>
      </c>
      <c r="J10" s="44" t="s">
        <v>10</v>
      </c>
    </row>
    <row r="11" spans="1:11" x14ac:dyDescent="0.25">
      <c r="A11" s="40" t="s">
        <v>10</v>
      </c>
      <c r="B11" s="28">
        <v>5</v>
      </c>
      <c r="C11" s="38">
        <v>16.611049739999999</v>
      </c>
      <c r="D11" s="38">
        <v>22.561257510000001</v>
      </c>
      <c r="E11" s="38"/>
      <c r="F11" s="38"/>
      <c r="G11" s="38"/>
      <c r="H11" s="38"/>
      <c r="I11" s="41"/>
      <c r="J11" s="44"/>
    </row>
    <row r="12" spans="1:11" x14ac:dyDescent="0.25">
      <c r="A12" s="40" t="s">
        <v>11</v>
      </c>
      <c r="B12" s="28">
        <v>6</v>
      </c>
      <c r="C12" s="38">
        <v>18.86286969</v>
      </c>
      <c r="D12" s="38">
        <v>21.998671689999998</v>
      </c>
      <c r="E12" s="38">
        <f>AVERAGE(C12:C13)</f>
        <v>18.909987049999998</v>
      </c>
      <c r="F12" s="38">
        <f>AVERAGE(D12:D13)</f>
        <v>21.952151969999999</v>
      </c>
      <c r="G12" s="38">
        <f>E12-F12</f>
        <v>-3.0421649200000012</v>
      </c>
      <c r="H12" s="38">
        <f>G12-G2</f>
        <v>2.8947600599999994</v>
      </c>
      <c r="I12" s="41">
        <f t="shared" si="0"/>
        <v>0.13445915935261804</v>
      </c>
      <c r="J12" s="44" t="s">
        <v>11</v>
      </c>
    </row>
    <row r="13" spans="1:11" x14ac:dyDescent="0.25">
      <c r="A13" s="40" t="s">
        <v>11</v>
      </c>
      <c r="B13" s="28">
        <v>6</v>
      </c>
      <c r="C13" s="38">
        <v>18.957104409999999</v>
      </c>
      <c r="D13" s="38">
        <v>21.90563225</v>
      </c>
      <c r="E13" s="38"/>
      <c r="F13" s="38"/>
      <c r="G13" s="38"/>
      <c r="H13" s="38"/>
      <c r="I13" s="38"/>
      <c r="J13" s="28"/>
    </row>
    <row r="14" spans="1:11" x14ac:dyDescent="0.25">
      <c r="C14" s="5"/>
      <c r="D14" s="5"/>
      <c r="E14" s="5"/>
      <c r="F14" s="5"/>
      <c r="G14" s="5"/>
      <c r="H14" s="5"/>
      <c r="I14" s="5"/>
      <c r="J14" s="33"/>
      <c r="K14"/>
    </row>
    <row r="15" spans="1:11" x14ac:dyDescent="0.25">
      <c r="C15" s="5"/>
      <c r="D15" s="5"/>
      <c r="E15" s="5"/>
      <c r="F15" s="5"/>
      <c r="G15" s="5"/>
      <c r="H15" s="5"/>
      <c r="I15" s="5"/>
      <c r="J15" s="33"/>
      <c r="K1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4CCE6-7430-436A-8B75-4F88B9714B45}">
  <dimension ref="A1:L9"/>
  <sheetViews>
    <sheetView workbookViewId="0">
      <selection activeCell="I33" sqref="I33"/>
    </sheetView>
  </sheetViews>
  <sheetFormatPr defaultRowHeight="15" x14ac:dyDescent="0.25"/>
  <cols>
    <col min="1" max="1" width="13.5703125" style="2" bestFit="1" customWidth="1"/>
    <col min="2" max="8" width="9.140625" style="2"/>
    <col min="9" max="9" width="12" style="2" bestFit="1" customWidth="1"/>
    <col min="10" max="10" width="13.5703125" style="2" bestFit="1" customWidth="1"/>
    <col min="11" max="16384" width="9.140625" style="2"/>
  </cols>
  <sheetData>
    <row r="1" spans="1:12" x14ac:dyDescent="0.25">
      <c r="B1" s="13" t="s">
        <v>2</v>
      </c>
      <c r="C1" s="13" t="s">
        <v>19</v>
      </c>
      <c r="D1" s="13" t="s">
        <v>20</v>
      </c>
      <c r="E1" s="12" t="s">
        <v>21</v>
      </c>
      <c r="F1" s="12" t="s">
        <v>22</v>
      </c>
      <c r="G1" s="12" t="s">
        <v>5</v>
      </c>
      <c r="H1" s="12" t="s">
        <v>6</v>
      </c>
      <c r="I1" s="12" t="s">
        <v>7</v>
      </c>
      <c r="J1" s="12"/>
      <c r="L1" s="1"/>
    </row>
    <row r="2" spans="1:12" x14ac:dyDescent="0.25">
      <c r="A2" s="14" t="s">
        <v>8</v>
      </c>
      <c r="B2" s="13">
        <v>1</v>
      </c>
      <c r="C2" s="13">
        <v>15.201272165605401</v>
      </c>
      <c r="D2" s="13">
        <v>17.043577685501099</v>
      </c>
      <c r="E2" s="12">
        <f>AVERAGE(C2:C3)</f>
        <v>14.984745958903501</v>
      </c>
      <c r="F2" s="12">
        <f>AVERAGE(D2:D3)</f>
        <v>16.907251336036349</v>
      </c>
      <c r="G2" s="12">
        <f>E2-F2</f>
        <v>-1.9225053771328486</v>
      </c>
      <c r="H2" s="12">
        <f>G2-G2</f>
        <v>0</v>
      </c>
      <c r="I2" s="6">
        <f>2^-H2</f>
        <v>1</v>
      </c>
      <c r="J2" s="7" t="s">
        <v>8</v>
      </c>
    </row>
    <row r="3" spans="1:12" x14ac:dyDescent="0.25">
      <c r="A3" s="14" t="s">
        <v>8</v>
      </c>
      <c r="B3" s="13">
        <v>1</v>
      </c>
      <c r="C3" s="13">
        <v>14.768219752201601</v>
      </c>
      <c r="D3" s="13">
        <v>16.7709249865716</v>
      </c>
      <c r="E3" s="12"/>
      <c r="F3" s="12"/>
      <c r="G3" s="12"/>
      <c r="H3" s="12"/>
      <c r="I3" s="6"/>
      <c r="J3" s="7"/>
    </row>
    <row r="4" spans="1:12" x14ac:dyDescent="0.25">
      <c r="A4" s="14" t="s">
        <v>9</v>
      </c>
      <c r="B4" s="13" t="s">
        <v>23</v>
      </c>
      <c r="C4" s="13">
        <v>18.177949743512301</v>
      </c>
      <c r="D4" s="13">
        <v>17.374678543705301</v>
      </c>
      <c r="E4" s="12">
        <f>AVERAGE(C4:C5)</f>
        <v>18.208812641585098</v>
      </c>
      <c r="F4" s="12">
        <f>AVERAGE(D4:D5)</f>
        <v>17.48412951822025</v>
      </c>
      <c r="G4" s="12">
        <f>E4-F4</f>
        <v>0.72468312336484786</v>
      </c>
      <c r="H4" s="12">
        <f>G4-G2</f>
        <v>2.6471885004976965</v>
      </c>
      <c r="I4" s="6">
        <f t="shared" ref="I4" si="0">2^-H4</f>
        <v>0.15963086139374924</v>
      </c>
      <c r="J4" s="7" t="s">
        <v>9</v>
      </c>
    </row>
    <row r="5" spans="1:12" x14ac:dyDescent="0.25">
      <c r="A5" s="14" t="s">
        <v>9</v>
      </c>
      <c r="B5" s="13" t="s">
        <v>23</v>
      </c>
      <c r="C5" s="13">
        <v>18.239675539657899</v>
      </c>
      <c r="D5" s="13">
        <v>17.5935804927352</v>
      </c>
      <c r="E5" s="12"/>
      <c r="F5" s="12"/>
      <c r="G5" s="12"/>
      <c r="H5" s="12"/>
      <c r="I5" s="6"/>
      <c r="J5" s="7"/>
    </row>
    <row r="6" spans="1:12" x14ac:dyDescent="0.25">
      <c r="A6" s="14" t="s">
        <v>28</v>
      </c>
      <c r="B6" s="13">
        <v>2</v>
      </c>
      <c r="C6" s="13">
        <v>16.979955961973999</v>
      </c>
      <c r="D6" s="13">
        <v>20.718126331858802</v>
      </c>
      <c r="E6" s="12">
        <f>AVERAGE(C6:C7)</f>
        <v>16.615604019587501</v>
      </c>
      <c r="F6" s="12">
        <f>AVERAGE(D6:D7)</f>
        <v>20.670455943416549</v>
      </c>
      <c r="G6" s="12">
        <f>E6-F6</f>
        <v>-4.0548519238290481</v>
      </c>
      <c r="H6" s="12">
        <f>G6-G6</f>
        <v>0</v>
      </c>
      <c r="I6" s="6">
        <f t="shared" ref="I6" si="1">2^-H6</f>
        <v>1</v>
      </c>
      <c r="J6" s="7" t="s">
        <v>28</v>
      </c>
    </row>
    <row r="7" spans="1:12" x14ac:dyDescent="0.25">
      <c r="A7" s="14" t="s">
        <v>28</v>
      </c>
      <c r="B7" s="13">
        <v>2</v>
      </c>
      <c r="C7" s="13">
        <v>16.251252077200999</v>
      </c>
      <c r="D7" s="13">
        <v>20.6227855549743</v>
      </c>
      <c r="E7" s="12"/>
      <c r="F7" s="12"/>
      <c r="G7" s="12"/>
      <c r="H7" s="12"/>
      <c r="I7" s="6"/>
      <c r="J7" s="7"/>
    </row>
    <row r="8" spans="1:12" x14ac:dyDescent="0.25">
      <c r="A8" s="14" t="s">
        <v>29</v>
      </c>
      <c r="B8" s="13" t="s">
        <v>24</v>
      </c>
      <c r="C8" s="13">
        <v>17.817045221962299</v>
      </c>
      <c r="D8" s="13">
        <v>20.718126331858802</v>
      </c>
      <c r="E8" s="12">
        <f>AVERAGE(C8:C9)</f>
        <v>17.851412241551948</v>
      </c>
      <c r="F8" s="12">
        <f>AVERAGE(D8:D9)</f>
        <v>20.670455943416549</v>
      </c>
      <c r="G8" s="12">
        <f>E8-F8</f>
        <v>-2.8190437018646008</v>
      </c>
      <c r="H8" s="12">
        <f>G8-G6</f>
        <v>1.2358082219644473</v>
      </c>
      <c r="I8" s="6">
        <f t="shared" ref="I8" si="2">2^-H8</f>
        <v>0.42460456232838112</v>
      </c>
      <c r="J8" s="7" t="s">
        <v>29</v>
      </c>
    </row>
    <row r="9" spans="1:12" x14ac:dyDescent="0.25">
      <c r="A9" s="14" t="s">
        <v>29</v>
      </c>
      <c r="B9" s="13" t="s">
        <v>24</v>
      </c>
      <c r="C9" s="13">
        <v>17.8857792611416</v>
      </c>
      <c r="D9" s="13">
        <v>20.6227855549743</v>
      </c>
      <c r="E9" s="12"/>
      <c r="F9" s="12"/>
      <c r="G9" s="12"/>
      <c r="H9" s="12"/>
      <c r="I9" s="12"/>
      <c r="J9" s="1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5160E-CA63-488F-A4C1-89F472301C3F}">
  <dimension ref="A1:J9"/>
  <sheetViews>
    <sheetView zoomScale="89" zoomScaleNormal="89" workbookViewId="0">
      <selection activeCell="I38" sqref="I38"/>
    </sheetView>
  </sheetViews>
  <sheetFormatPr defaultRowHeight="15" x14ac:dyDescent="0.25"/>
  <cols>
    <col min="1" max="1" width="13.5703125" style="1" bestFit="1" customWidth="1"/>
    <col min="2" max="2" width="8" style="1" bestFit="1" customWidth="1"/>
    <col min="3" max="4" width="13.42578125" style="1" bestFit="1" customWidth="1"/>
    <col min="5" max="5" width="15.28515625" style="1" bestFit="1" customWidth="1"/>
    <col min="6" max="6" width="13.42578125" style="1" bestFit="1" customWidth="1"/>
    <col min="7" max="7" width="14.140625" style="1" bestFit="1" customWidth="1"/>
    <col min="8" max="9" width="13.42578125" style="1" bestFit="1" customWidth="1"/>
    <col min="10" max="10" width="13.5703125" style="1" customWidth="1"/>
    <col min="11" max="16384" width="9.140625" style="1"/>
  </cols>
  <sheetData>
    <row r="1" spans="1:10" ht="15.75" x14ac:dyDescent="0.25">
      <c r="B1" s="15" t="s">
        <v>30</v>
      </c>
      <c r="C1" s="16" t="s">
        <v>19</v>
      </c>
      <c r="D1" s="16" t="s">
        <v>20</v>
      </c>
      <c r="E1" s="15" t="s">
        <v>21</v>
      </c>
      <c r="F1" s="15" t="s">
        <v>22</v>
      </c>
      <c r="G1" s="15" t="s">
        <v>5</v>
      </c>
      <c r="H1" s="15" t="s">
        <v>6</v>
      </c>
      <c r="I1" s="15" t="s">
        <v>7</v>
      </c>
      <c r="J1" s="11"/>
    </row>
    <row r="2" spans="1:10" x14ac:dyDescent="0.25">
      <c r="A2" s="14" t="s">
        <v>8</v>
      </c>
      <c r="B2" s="17">
        <v>1</v>
      </c>
      <c r="C2" s="15">
        <v>15.7548208994757</v>
      </c>
      <c r="D2" s="15">
        <v>17.911082695867801</v>
      </c>
      <c r="E2" s="15">
        <f>AVERAGE(C2:C3)</f>
        <v>15.717786377889649</v>
      </c>
      <c r="F2" s="15">
        <f>AVERAGE(D2:D3)</f>
        <v>17.764607692759249</v>
      </c>
      <c r="G2" s="15">
        <f>E2-F2</f>
        <v>-2.0468213148696002</v>
      </c>
      <c r="H2" s="15">
        <f>G2-G2</f>
        <v>0</v>
      </c>
      <c r="I2" s="6">
        <f>2^-H2</f>
        <v>1</v>
      </c>
      <c r="J2" s="7" t="s">
        <v>8</v>
      </c>
    </row>
    <row r="3" spans="1:10" x14ac:dyDescent="0.25">
      <c r="A3" s="14" t="s">
        <v>8</v>
      </c>
      <c r="B3" s="17">
        <v>1</v>
      </c>
      <c r="C3" s="15">
        <v>15.680751856303599</v>
      </c>
      <c r="D3" s="15">
        <v>17.6181326896507</v>
      </c>
      <c r="E3" s="15"/>
      <c r="F3" s="15"/>
      <c r="G3" s="15"/>
      <c r="H3" s="15"/>
      <c r="I3" s="6"/>
      <c r="J3" s="7"/>
    </row>
    <row r="4" spans="1:10" ht="15.75" x14ac:dyDescent="0.25">
      <c r="A4" s="14" t="s">
        <v>9</v>
      </c>
      <c r="B4" s="16" t="s">
        <v>23</v>
      </c>
      <c r="C4" s="15">
        <v>18.143682443001101</v>
      </c>
      <c r="D4" s="15">
        <v>16.778120352385699</v>
      </c>
      <c r="E4" s="15">
        <f>AVERAGE(C4:C5)</f>
        <v>18.126910076003099</v>
      </c>
      <c r="F4" s="15">
        <f>AVERAGE(D4:D5)</f>
        <v>16.748623860990797</v>
      </c>
      <c r="G4" s="15">
        <f>E4-F4</f>
        <v>1.3782862150123023</v>
      </c>
      <c r="H4" s="15">
        <f>G4-G2</f>
        <v>3.4251075298819025</v>
      </c>
      <c r="I4" s="6">
        <f t="shared" ref="I4" si="0">2^-H4</f>
        <v>9.3097902224314882E-2</v>
      </c>
      <c r="J4" s="7" t="s">
        <v>9</v>
      </c>
    </row>
    <row r="5" spans="1:10" ht="15.75" x14ac:dyDescent="0.25">
      <c r="A5" s="14" t="s">
        <v>9</v>
      </c>
      <c r="B5" s="16" t="s">
        <v>23</v>
      </c>
      <c r="C5" s="15">
        <v>18.110137709005102</v>
      </c>
      <c r="D5" s="15">
        <v>16.719127369595899</v>
      </c>
      <c r="E5" s="15"/>
      <c r="F5" s="15"/>
      <c r="G5" s="15"/>
      <c r="H5" s="15"/>
      <c r="I5" s="6"/>
      <c r="J5" s="7"/>
    </row>
    <row r="6" spans="1:10" x14ac:dyDescent="0.25">
      <c r="A6" s="14" t="s">
        <v>28</v>
      </c>
      <c r="B6" s="17">
        <v>2</v>
      </c>
      <c r="C6" s="15">
        <v>15.954085324243101</v>
      </c>
      <c r="D6" s="15">
        <v>18.071987988214101</v>
      </c>
      <c r="E6" s="15">
        <f>AVERAGE(C6:C7)</f>
        <v>15.849185753891</v>
      </c>
      <c r="F6" s="15">
        <f>AVERAGE(D6:D7)</f>
        <v>18.011009824665202</v>
      </c>
      <c r="G6" s="15">
        <f>E6-F6</f>
        <v>-2.1618240707742018</v>
      </c>
      <c r="H6" s="15">
        <f>G6-G6</f>
        <v>0</v>
      </c>
      <c r="I6" s="6">
        <f t="shared" ref="I6" si="1">2^-H6</f>
        <v>1</v>
      </c>
      <c r="J6" s="7" t="s">
        <v>28</v>
      </c>
    </row>
    <row r="7" spans="1:10" x14ac:dyDescent="0.25">
      <c r="A7" s="14" t="s">
        <v>28</v>
      </c>
      <c r="B7" s="17">
        <v>2</v>
      </c>
      <c r="C7" s="15">
        <v>15.7442861835389</v>
      </c>
      <c r="D7" s="15">
        <v>17.950031661116299</v>
      </c>
      <c r="E7" s="15"/>
      <c r="F7" s="15"/>
      <c r="G7" s="15"/>
      <c r="H7" s="15"/>
      <c r="I7" s="6"/>
      <c r="J7" s="7"/>
    </row>
    <row r="8" spans="1:10" ht="15.75" x14ac:dyDescent="0.25">
      <c r="A8" s="14" t="s">
        <v>29</v>
      </c>
      <c r="B8" s="16" t="s">
        <v>24</v>
      </c>
      <c r="C8" s="15">
        <v>18.0824782975664</v>
      </c>
      <c r="D8" s="15">
        <v>17.9780963107129</v>
      </c>
      <c r="E8" s="15">
        <f>AVERAGE(C8:C9)</f>
        <v>18.175652942941401</v>
      </c>
      <c r="F8" s="15">
        <f>AVERAGE(D8:D9)</f>
        <v>18.0010266607182</v>
      </c>
      <c r="G8" s="15">
        <f>E8-F8</f>
        <v>0.1746262822232012</v>
      </c>
      <c r="H8" s="15">
        <f>G8-G6</f>
        <v>2.336450352997403</v>
      </c>
      <c r="I8" s="6">
        <f t="shared" ref="I8" si="2">2^-H8</f>
        <v>0.19799688619513886</v>
      </c>
      <c r="J8" s="7" t="s">
        <v>29</v>
      </c>
    </row>
    <row r="9" spans="1:10" ht="15.75" x14ac:dyDescent="0.25">
      <c r="A9" s="14" t="s">
        <v>29</v>
      </c>
      <c r="B9" s="16" t="s">
        <v>24</v>
      </c>
      <c r="C9" s="15">
        <v>18.268827588316402</v>
      </c>
      <c r="D9" s="15">
        <v>18.0239570107235</v>
      </c>
      <c r="E9" s="15"/>
      <c r="F9" s="15"/>
      <c r="G9" s="15"/>
      <c r="H9" s="15"/>
      <c r="I9" s="15"/>
      <c r="J9" s="1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89F9D-738B-4E3D-9584-8883288C6C3F}">
  <dimension ref="A1:J11"/>
  <sheetViews>
    <sheetView workbookViewId="0">
      <selection activeCell="L25" sqref="L25"/>
    </sheetView>
  </sheetViews>
  <sheetFormatPr defaultRowHeight="15" x14ac:dyDescent="0.25"/>
  <cols>
    <col min="1" max="1" width="13.5703125" style="1" bestFit="1" customWidth="1"/>
    <col min="2" max="8" width="9.140625" style="1"/>
    <col min="9" max="9" width="12" style="1" bestFit="1" customWidth="1"/>
    <col min="10" max="10" width="13.5703125" style="1" bestFit="1" customWidth="1"/>
    <col min="11" max="16384" width="9.140625" style="1"/>
  </cols>
  <sheetData>
    <row r="1" spans="1:10" x14ac:dyDescent="0.25">
      <c r="B1" s="12" t="s">
        <v>2</v>
      </c>
      <c r="C1" s="13" t="s">
        <v>19</v>
      </c>
      <c r="D1" s="13" t="s">
        <v>20</v>
      </c>
      <c r="E1" s="13" t="s">
        <v>25</v>
      </c>
      <c r="F1" s="13" t="s">
        <v>22</v>
      </c>
      <c r="G1" s="12" t="s">
        <v>5</v>
      </c>
      <c r="H1" s="12" t="s">
        <v>6</v>
      </c>
      <c r="I1" s="12" t="s">
        <v>7</v>
      </c>
      <c r="J1" s="13"/>
    </row>
    <row r="2" spans="1:10" x14ac:dyDescent="0.25">
      <c r="A2" s="14" t="s">
        <v>8</v>
      </c>
      <c r="B2" s="13">
        <v>1</v>
      </c>
      <c r="C2" s="12">
        <v>16.233648301111799</v>
      </c>
      <c r="D2" s="12">
        <v>18.618491729281001</v>
      </c>
      <c r="E2" s="12">
        <f>AVERAGE(C2:C3)</f>
        <v>16.36795810952275</v>
      </c>
      <c r="F2" s="12">
        <f>AVERAGE(D2:D3)</f>
        <v>18.6567498970518</v>
      </c>
      <c r="G2" s="12">
        <f t="shared" ref="G2:G9" si="0">E2-F2</f>
        <v>-2.2887917875290498</v>
      </c>
      <c r="H2" s="8">
        <f>G2-G2</f>
        <v>0</v>
      </c>
      <c r="I2" s="6">
        <f>2^-H2</f>
        <v>1</v>
      </c>
      <c r="J2" s="7" t="s">
        <v>8</v>
      </c>
    </row>
    <row r="3" spans="1:10" x14ac:dyDescent="0.25">
      <c r="A3" s="14" t="s">
        <v>8</v>
      </c>
      <c r="B3" s="13">
        <v>1</v>
      </c>
      <c r="C3" s="12">
        <v>16.5022679179337</v>
      </c>
      <c r="D3" s="12">
        <v>18.695008064822598</v>
      </c>
      <c r="E3" s="12"/>
      <c r="F3" s="12"/>
      <c r="G3" s="12">
        <f t="shared" si="0"/>
        <v>0</v>
      </c>
      <c r="H3" s="8"/>
      <c r="I3" s="6"/>
      <c r="J3" s="7"/>
    </row>
    <row r="4" spans="1:10" x14ac:dyDescent="0.25">
      <c r="A4" s="14" t="s">
        <v>9</v>
      </c>
      <c r="B4" s="13" t="s">
        <v>23</v>
      </c>
      <c r="C4" s="12">
        <v>19.472908768355602</v>
      </c>
      <c r="D4" s="12">
        <v>18.073534799996601</v>
      </c>
      <c r="E4" s="12">
        <f>AVERAGE(C4:C5)</f>
        <v>19.458824603265651</v>
      </c>
      <c r="F4" s="12">
        <f>AVERAGE(D4:D5)</f>
        <v>18.072223057036602</v>
      </c>
      <c r="G4" s="12">
        <f t="shared" si="0"/>
        <v>1.3866015462290484</v>
      </c>
      <c r="H4" s="8">
        <f>G4-G2</f>
        <v>3.6753933337580982</v>
      </c>
      <c r="I4" s="6">
        <f t="shared" ref="I4" si="1">2^-H4</f>
        <v>7.8270185063540179E-2</v>
      </c>
      <c r="J4" s="7" t="s">
        <v>9</v>
      </c>
    </row>
    <row r="5" spans="1:10" x14ac:dyDescent="0.25">
      <c r="A5" s="14" t="s">
        <v>9</v>
      </c>
      <c r="B5" s="13" t="s">
        <v>23</v>
      </c>
      <c r="C5" s="12">
        <v>19.4447404381757</v>
      </c>
      <c r="D5" s="12">
        <v>18.0709113140766</v>
      </c>
      <c r="E5" s="12"/>
      <c r="F5" s="12"/>
      <c r="G5" s="12">
        <f t="shared" si="0"/>
        <v>0</v>
      </c>
      <c r="H5" s="8"/>
      <c r="I5" s="6"/>
      <c r="J5" s="7"/>
    </row>
    <row r="6" spans="1:10" x14ac:dyDescent="0.25">
      <c r="A6" s="14" t="s">
        <v>28</v>
      </c>
      <c r="B6" s="13">
        <v>2</v>
      </c>
      <c r="C6" s="12">
        <v>17.0317194898028</v>
      </c>
      <c r="D6" s="12">
        <v>19.027237668791901</v>
      </c>
      <c r="E6" s="12">
        <f>AVERAGE(C6:C7)</f>
        <v>17.109312351239151</v>
      </c>
      <c r="F6" s="12">
        <f>AVERAGE(D6:D7)</f>
        <v>19.132267737561751</v>
      </c>
      <c r="G6" s="12">
        <f t="shared" si="0"/>
        <v>-2.0229553863226002</v>
      </c>
      <c r="H6" s="8">
        <f>G6-G6</f>
        <v>0</v>
      </c>
      <c r="I6" s="6">
        <f t="shared" ref="I6" si="2">2^-H6</f>
        <v>1</v>
      </c>
      <c r="J6" s="7" t="s">
        <v>28</v>
      </c>
    </row>
    <row r="7" spans="1:10" x14ac:dyDescent="0.25">
      <c r="A7" s="14" t="s">
        <v>28</v>
      </c>
      <c r="B7" s="13">
        <v>2</v>
      </c>
      <c r="C7" s="12">
        <v>17.186905212675502</v>
      </c>
      <c r="D7" s="12">
        <v>19.2372978063316</v>
      </c>
      <c r="E7" s="12"/>
      <c r="F7" s="12"/>
      <c r="G7" s="12">
        <f t="shared" si="0"/>
        <v>0</v>
      </c>
      <c r="H7" s="8"/>
      <c r="I7" s="6"/>
      <c r="J7" s="7"/>
    </row>
    <row r="8" spans="1:10" x14ac:dyDescent="0.25">
      <c r="A8" s="14" t="s">
        <v>29</v>
      </c>
      <c r="B8" s="13" t="s">
        <v>24</v>
      </c>
      <c r="C8" s="12">
        <v>19.873329259366098</v>
      </c>
      <c r="D8" s="12">
        <v>19.577829156303899</v>
      </c>
      <c r="E8" s="12">
        <f>AVERAGE(C8:C9)</f>
        <v>20.010088442474999</v>
      </c>
      <c r="F8" s="12">
        <f>AVERAGE(D8:D9)</f>
        <v>19.578537011976099</v>
      </c>
      <c r="G8" s="12">
        <f t="shared" si="0"/>
        <v>0.43155143049889944</v>
      </c>
      <c r="H8" s="8">
        <f>G8-G6</f>
        <v>2.4545068168214996</v>
      </c>
      <c r="I8" s="6">
        <f t="shared" ref="I8" si="3">2^-H8</f>
        <v>0.18243989918252515</v>
      </c>
      <c r="J8" s="7" t="s">
        <v>29</v>
      </c>
    </row>
    <row r="9" spans="1:10" x14ac:dyDescent="0.25">
      <c r="A9" s="14" t="s">
        <v>29</v>
      </c>
      <c r="B9" s="13" t="s">
        <v>24</v>
      </c>
      <c r="C9" s="12">
        <v>20.146847625583899</v>
      </c>
      <c r="D9" s="12">
        <v>19.579244867648299</v>
      </c>
      <c r="E9" s="12"/>
      <c r="F9" s="12"/>
      <c r="G9" s="12">
        <f t="shared" si="0"/>
        <v>0</v>
      </c>
      <c r="H9" s="12"/>
      <c r="I9" s="12"/>
      <c r="J9" s="13"/>
    </row>
    <row r="10" spans="1:10" x14ac:dyDescent="0.25">
      <c r="B10" s="3"/>
      <c r="C10" s="3"/>
      <c r="D10" s="3"/>
      <c r="E10" s="2"/>
      <c r="F10" s="2"/>
      <c r="G10" s="2"/>
      <c r="H10" s="2"/>
      <c r="I10" s="2"/>
      <c r="J10" s="3"/>
    </row>
    <row r="11" spans="1:10" x14ac:dyDescent="0.25">
      <c r="B11" s="3"/>
      <c r="C11" s="3"/>
      <c r="D11" s="3"/>
      <c r="E11" s="2"/>
      <c r="F11" s="2"/>
      <c r="G11" s="2"/>
      <c r="H11" s="2"/>
      <c r="I11" s="2"/>
      <c r="J11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qRT-PCR MS2 mRNA</vt:lpstr>
      <vt:lpstr>exp 2</vt:lpstr>
      <vt:lpstr>exp 3</vt:lpstr>
      <vt:lpstr>exp 4</vt:lpstr>
      <vt:lpstr>exp 7</vt:lpstr>
      <vt:lpstr>exp 8</vt:lpstr>
      <vt:lpstr>exp 10</vt:lpstr>
      <vt:lpstr>exp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taran</dc:creator>
  <cp:lastModifiedBy>Taran Khanam</cp:lastModifiedBy>
  <dcterms:created xsi:type="dcterms:W3CDTF">2019-07-24T14:57:20Z</dcterms:created>
  <dcterms:modified xsi:type="dcterms:W3CDTF">2021-08-31T12:11:03Z</dcterms:modified>
</cp:coreProperties>
</file>